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RESMA\Nema office\Folder kerja 2025\Realisasi Fisik dan Keuangan DKP Tahun 2025\"/>
    </mc:Choice>
  </mc:AlternateContent>
  <bookViews>
    <workbookView xWindow="0" yWindow="0" windowWidth="28800" windowHeight="11535"/>
  </bookViews>
  <sheets>
    <sheet name="RAK PERGESERAN edit" sheetId="21" r:id="rId1"/>
    <sheet name="RAK MURNI" sheetId="17" r:id="rId2"/>
    <sheet name="RAK PERGESERAN oke" sheetId="19" r:id="rId3"/>
    <sheet name="Sheet1" sheetId="2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Print_Area" localSheetId="1">'RAK MURNI'!$A$1:$AC$183</definedName>
    <definedName name="_xlnm.Print_Area" localSheetId="0">'RAK PERGESERAN edit'!$A$1:$AD$186</definedName>
    <definedName name="_xlnm.Print_Area" localSheetId="2">'RAK PERGESERAN oke'!$A$1:$AC$187</definedName>
    <definedName name="_xlnm.Print_Titles" localSheetId="1">'RAK MURNI'!$8:$9</definedName>
    <definedName name="_xlnm.Print_Titles" localSheetId="0">'RAK PERGESERAN edit'!$8:$9</definedName>
    <definedName name="_xlnm.Print_Titles" localSheetId="2">'RAK PERGESERAN oke'!$8:$9</definedName>
  </definedNames>
  <calcPr calcId="152511"/>
</workbook>
</file>

<file path=xl/calcChain.xml><?xml version="1.0" encoding="utf-8"?>
<calcChain xmlns="http://schemas.openxmlformats.org/spreadsheetml/2006/main">
  <c r="L11" i="21" l="1"/>
  <c r="L162" i="21"/>
  <c r="L147" i="21"/>
  <c r="L131" i="21"/>
  <c r="L111" i="21"/>
  <c r="L95" i="21"/>
  <c r="L78" i="21"/>
  <c r="L71" i="21"/>
  <c r="L63" i="21"/>
  <c r="L52" i="21"/>
  <c r="L41" i="21"/>
  <c r="AA181" i="21"/>
  <c r="Z181" i="21"/>
  <c r="X181" i="21"/>
  <c r="W181" i="21"/>
  <c r="V181" i="21"/>
  <c r="T181" i="21"/>
  <c r="S181" i="21"/>
  <c r="R181" i="21"/>
  <c r="P181" i="21"/>
  <c r="AD180" i="21"/>
  <c r="J179" i="21"/>
  <c r="J178" i="21"/>
  <c r="AD176" i="21"/>
  <c r="AD175" i="21"/>
  <c r="J174" i="21"/>
  <c r="AD173" i="21"/>
  <c r="J172" i="21"/>
  <c r="AD171" i="21"/>
  <c r="AD170" i="21"/>
  <c r="AD169" i="21"/>
  <c r="AD168" i="21"/>
  <c r="J167" i="21"/>
  <c r="K165" i="21"/>
  <c r="J165" i="21"/>
  <c r="AD164" i="21"/>
  <c r="J162" i="21"/>
  <c r="AD161" i="21"/>
  <c r="AD160" i="21"/>
  <c r="AD159" i="21"/>
  <c r="J158" i="21"/>
  <c r="AD157" i="21"/>
  <c r="J156" i="21"/>
  <c r="AD155" i="21"/>
  <c r="AD154" i="21"/>
  <c r="AD153" i="21"/>
  <c r="J152" i="21"/>
  <c r="J151" i="21" s="1"/>
  <c r="J150" i="21" s="1"/>
  <c r="AC149" i="21"/>
  <c r="Y149" i="21"/>
  <c r="U149" i="21"/>
  <c r="Q149" i="21"/>
  <c r="AC148" i="21"/>
  <c r="Y148" i="21"/>
  <c r="U148" i="21"/>
  <c r="Q148" i="21"/>
  <c r="J147" i="21"/>
  <c r="J146" i="21" s="1"/>
  <c r="U145" i="21"/>
  <c r="AD145" i="21" s="1"/>
  <c r="AE145" i="21" s="1"/>
  <c r="AC144" i="21"/>
  <c r="Y144" i="21"/>
  <c r="U144" i="21"/>
  <c r="Q144" i="21"/>
  <c r="J143" i="21"/>
  <c r="AC142" i="21"/>
  <c r="Y142" i="21"/>
  <c r="U142" i="21"/>
  <c r="Q142" i="21"/>
  <c r="J141" i="21"/>
  <c r="AC140" i="21"/>
  <c r="Y140" i="21"/>
  <c r="U140" i="21"/>
  <c r="Q140" i="21"/>
  <c r="AC139" i="21"/>
  <c r="Y139" i="21"/>
  <c r="U139" i="21"/>
  <c r="O139" i="21"/>
  <c r="N139" i="21"/>
  <c r="AB138" i="21"/>
  <c r="AC138" i="21" s="1"/>
  <c r="Y138" i="21"/>
  <c r="U138" i="21"/>
  <c r="O138" i="21"/>
  <c r="N138" i="21"/>
  <c r="AC137" i="21"/>
  <c r="Y137" i="21"/>
  <c r="U137" i="21"/>
  <c r="Q137" i="21"/>
  <c r="J136" i="21"/>
  <c r="K134" i="21"/>
  <c r="AC133" i="21"/>
  <c r="AD133" i="21" s="1"/>
  <c r="AC132" i="21"/>
  <c r="AD132" i="21" s="1"/>
  <c r="AC131" i="21"/>
  <c r="AD131" i="21" s="1"/>
  <c r="J130" i="21"/>
  <c r="J129" i="21" s="1"/>
  <c r="AD128" i="21"/>
  <c r="AD127" i="21"/>
  <c r="AC126" i="21"/>
  <c r="AD126" i="21" s="1"/>
  <c r="J125" i="21"/>
  <c r="AC124" i="21"/>
  <c r="AD124" i="21" s="1"/>
  <c r="J123" i="21"/>
  <c r="AD122" i="21"/>
  <c r="J121" i="21"/>
  <c r="AD120" i="21"/>
  <c r="AD119" i="21"/>
  <c r="AC118" i="21"/>
  <c r="AD118" i="21" s="1"/>
  <c r="AD117" i="21"/>
  <c r="J116" i="21"/>
  <c r="AC113" i="21"/>
  <c r="Y113" i="21"/>
  <c r="U113" i="21"/>
  <c r="Q113" i="21"/>
  <c r="AC112" i="21"/>
  <c r="Y112" i="21"/>
  <c r="U112" i="21"/>
  <c r="Q112" i="21"/>
  <c r="J111" i="21"/>
  <c r="J110" i="21" s="1"/>
  <c r="AC109" i="21"/>
  <c r="Y109" i="21"/>
  <c r="U109" i="21"/>
  <c r="Q109" i="21"/>
  <c r="AC108" i="21"/>
  <c r="Y108" i="21"/>
  <c r="U108" i="21"/>
  <c r="Q108" i="21"/>
  <c r="J107" i="21"/>
  <c r="AC106" i="21"/>
  <c r="Y106" i="21"/>
  <c r="U106" i="21"/>
  <c r="Q106" i="21"/>
  <c r="U105" i="21"/>
  <c r="J105" i="21"/>
  <c r="AC104" i="21"/>
  <c r="Y104" i="21"/>
  <c r="U104" i="21"/>
  <c r="Q104" i="21"/>
  <c r="AC103" i="21"/>
  <c r="Y103" i="21"/>
  <c r="U103" i="21"/>
  <c r="Q103" i="21"/>
  <c r="AC102" i="21"/>
  <c r="Y102" i="21"/>
  <c r="U102" i="21"/>
  <c r="Q102" i="21"/>
  <c r="AC101" i="21"/>
  <c r="Y101" i="21"/>
  <c r="U101" i="21"/>
  <c r="Q101" i="21"/>
  <c r="J100" i="21"/>
  <c r="K98" i="21"/>
  <c r="AC97" i="21"/>
  <c r="U97" i="21"/>
  <c r="Q97" i="21"/>
  <c r="AC96" i="21"/>
  <c r="Y96" i="21"/>
  <c r="U96" i="21"/>
  <c r="Q96" i="21"/>
  <c r="AC95" i="21"/>
  <c r="Y95" i="21"/>
  <c r="U95" i="21"/>
  <c r="Q95" i="21"/>
  <c r="J94" i="21"/>
  <c r="J93" i="21"/>
  <c r="AC92" i="21"/>
  <c r="Y92" i="21"/>
  <c r="U92" i="21"/>
  <c r="Q92" i="21"/>
  <c r="AC91" i="21"/>
  <c r="Y91" i="21"/>
  <c r="U91" i="21"/>
  <c r="Q91" i="21"/>
  <c r="Q90" i="21"/>
  <c r="J90" i="21"/>
  <c r="AC89" i="21"/>
  <c r="Y89" i="21"/>
  <c r="U89" i="21"/>
  <c r="Q89" i="21"/>
  <c r="Q88" i="21"/>
  <c r="J88" i="21"/>
  <c r="Y87" i="21"/>
  <c r="U87" i="21"/>
  <c r="Q87" i="21"/>
  <c r="AC86" i="21"/>
  <c r="Y86" i="21"/>
  <c r="U86" i="21"/>
  <c r="Q86" i="21"/>
  <c r="AC85" i="21"/>
  <c r="Y85" i="21"/>
  <c r="U85" i="21"/>
  <c r="Q85" i="21"/>
  <c r="AC84" i="21"/>
  <c r="Y84" i="21"/>
  <c r="U84" i="21"/>
  <c r="Q84" i="21"/>
  <c r="J83" i="21"/>
  <c r="AC80" i="21"/>
  <c r="Y80" i="21"/>
  <c r="U80" i="21"/>
  <c r="Q80" i="21"/>
  <c r="AC79" i="21"/>
  <c r="Y79" i="21"/>
  <c r="U79" i="21"/>
  <c r="Q79" i="21"/>
  <c r="J78" i="21"/>
  <c r="AC77" i="21"/>
  <c r="Y77" i="21"/>
  <c r="U77" i="21"/>
  <c r="Q77" i="21"/>
  <c r="J76" i="21"/>
  <c r="AC73" i="21"/>
  <c r="Y73" i="21"/>
  <c r="U73" i="21"/>
  <c r="Q73" i="21"/>
  <c r="AC72" i="21"/>
  <c r="Y72" i="21"/>
  <c r="U72" i="21"/>
  <c r="Q72" i="21"/>
  <c r="J71" i="21"/>
  <c r="AC70" i="21"/>
  <c r="Y70" i="21"/>
  <c r="U70" i="21"/>
  <c r="Q70" i="21"/>
  <c r="AC69" i="21"/>
  <c r="Y69" i="21"/>
  <c r="U69" i="21"/>
  <c r="Q69" i="21"/>
  <c r="J68" i="21"/>
  <c r="J67" i="21" s="1"/>
  <c r="J66" i="21" s="1"/>
  <c r="AC65" i="21"/>
  <c r="Y65" i="21"/>
  <c r="U65" i="21"/>
  <c r="Q65" i="21"/>
  <c r="AC64" i="21"/>
  <c r="Y64" i="21"/>
  <c r="U64" i="21"/>
  <c r="Q64" i="21"/>
  <c r="J63" i="21"/>
  <c r="AC61" i="21"/>
  <c r="Y61" i="21"/>
  <c r="U61" i="21"/>
  <c r="Q61" i="21"/>
  <c r="AC60" i="21"/>
  <c r="Y60" i="21"/>
  <c r="U60" i="21"/>
  <c r="Q60" i="21"/>
  <c r="J59" i="21"/>
  <c r="AC58" i="21"/>
  <c r="Y58" i="21"/>
  <c r="U58" i="21"/>
  <c r="Q58" i="21"/>
  <c r="AC57" i="21"/>
  <c r="Y57" i="21"/>
  <c r="U57" i="21"/>
  <c r="Q57" i="21"/>
  <c r="J56" i="21"/>
  <c r="AC52" i="21"/>
  <c r="Y52" i="21"/>
  <c r="U52" i="21"/>
  <c r="Q52" i="21"/>
  <c r="J51" i="21"/>
  <c r="AC50" i="21"/>
  <c r="Y50" i="21"/>
  <c r="U50" i="21"/>
  <c r="Q50" i="21"/>
  <c r="AC49" i="21"/>
  <c r="Y49" i="21"/>
  <c r="U49" i="21"/>
  <c r="Q49" i="21"/>
  <c r="J48" i="21"/>
  <c r="AC47" i="21"/>
  <c r="Y47" i="21"/>
  <c r="U47" i="21"/>
  <c r="Q47" i="21"/>
  <c r="J46" i="21"/>
  <c r="AC44" i="21"/>
  <c r="Y44" i="21"/>
  <c r="U44" i="21"/>
  <c r="Q44" i="21"/>
  <c r="J42" i="21"/>
  <c r="K41" i="21"/>
  <c r="AC40" i="21"/>
  <c r="Y40" i="21"/>
  <c r="U40" i="21"/>
  <c r="Q40" i="21"/>
  <c r="AC39" i="21"/>
  <c r="Y39" i="21"/>
  <c r="U39" i="21"/>
  <c r="Q39" i="21"/>
  <c r="AC38" i="21"/>
  <c r="Y38" i="21"/>
  <c r="U38" i="21"/>
  <c r="Q38" i="21"/>
  <c r="J37" i="21"/>
  <c r="AC36" i="21"/>
  <c r="Y36" i="21"/>
  <c r="U36" i="21"/>
  <c r="Q36" i="21"/>
  <c r="AC35" i="21"/>
  <c r="Y35" i="21"/>
  <c r="U35" i="21"/>
  <c r="AD35" i="21" s="1"/>
  <c r="J34" i="21"/>
  <c r="AC33" i="21"/>
  <c r="Y33" i="21"/>
  <c r="U33" i="21"/>
  <c r="Q33" i="21"/>
  <c r="AC32" i="21"/>
  <c r="Y32" i="21"/>
  <c r="U32" i="21"/>
  <c r="Q32" i="21"/>
  <c r="J31" i="21"/>
  <c r="AC30" i="21"/>
  <c r="Y30" i="21"/>
  <c r="U30" i="21"/>
  <c r="Q30" i="21"/>
  <c r="AC29" i="21"/>
  <c r="Y29" i="21"/>
  <c r="U29" i="21"/>
  <c r="Q29" i="21"/>
  <c r="AC28" i="21"/>
  <c r="Y28" i="21"/>
  <c r="U28" i="21"/>
  <c r="Q28" i="21"/>
  <c r="AC27" i="21"/>
  <c r="Y27" i="21"/>
  <c r="U27" i="21"/>
  <c r="Q27" i="21"/>
  <c r="AC26" i="21"/>
  <c r="Y26" i="21"/>
  <c r="U26" i="21"/>
  <c r="Q26" i="21"/>
  <c r="AC25" i="21"/>
  <c r="Y25" i="21"/>
  <c r="U25" i="21"/>
  <c r="J24" i="21"/>
  <c r="AC23" i="21"/>
  <c r="Y23" i="21"/>
  <c r="U23" i="21"/>
  <c r="Q23" i="21"/>
  <c r="AC22" i="21"/>
  <c r="Y22" i="21"/>
  <c r="U22" i="21"/>
  <c r="Q22" i="21"/>
  <c r="J20" i="21"/>
  <c r="AC19" i="21"/>
  <c r="Y19" i="21"/>
  <c r="U19" i="21"/>
  <c r="Q19" i="21"/>
  <c r="J18" i="21"/>
  <c r="AC17" i="21"/>
  <c r="Y17" i="21"/>
  <c r="U17" i="21"/>
  <c r="Q17" i="21"/>
  <c r="AC16" i="21"/>
  <c r="Y16" i="21"/>
  <c r="U16" i="21"/>
  <c r="Q16" i="21"/>
  <c r="AC15" i="21"/>
  <c r="Y15" i="21"/>
  <c r="U15" i="21"/>
  <c r="Q15" i="21"/>
  <c r="J14" i="21"/>
  <c r="AD91" i="21" l="1"/>
  <c r="AD92" i="21"/>
  <c r="AD140" i="21"/>
  <c r="J55" i="21"/>
  <c r="J54" i="21" s="1"/>
  <c r="AD72" i="21"/>
  <c r="AD73" i="21"/>
  <c r="J75" i="21"/>
  <c r="J74" i="21" s="1"/>
  <c r="AD108" i="21"/>
  <c r="AD137" i="21"/>
  <c r="Q138" i="21"/>
  <c r="AD138" i="21" s="1"/>
  <c r="AD57" i="21"/>
  <c r="AD58" i="21"/>
  <c r="J13" i="21"/>
  <c r="AC181" i="21"/>
  <c r="AC195" i="21" s="1"/>
  <c r="AD32" i="21"/>
  <c r="AD33" i="21"/>
  <c r="AD36" i="21"/>
  <c r="AD47" i="21"/>
  <c r="O181" i="21"/>
  <c r="Q139" i="21"/>
  <c r="J82" i="21"/>
  <c r="J81" i="21" s="1"/>
  <c r="AD84" i="21"/>
  <c r="AD85" i="21"/>
  <c r="AD86" i="21"/>
  <c r="AD87" i="21"/>
  <c r="AD142" i="21"/>
  <c r="J135" i="21"/>
  <c r="J134" i="21" s="1"/>
  <c r="Q181" i="21"/>
  <c r="Q195" i="21" s="1"/>
  <c r="AD38" i="21"/>
  <c r="AD40" i="21"/>
  <c r="AD49" i="21"/>
  <c r="AD50" i="21"/>
  <c r="AD60" i="21"/>
  <c r="AD61" i="21"/>
  <c r="AD77" i="21"/>
  <c r="AD106" i="21"/>
  <c r="AD112" i="21"/>
  <c r="AD113" i="21"/>
  <c r="J115" i="21"/>
  <c r="J114" i="21" s="1"/>
  <c r="AD139" i="21"/>
  <c r="AD144" i="21"/>
  <c r="AD148" i="21"/>
  <c r="AE148" i="21" s="1"/>
  <c r="AE149" i="21" s="1"/>
  <c r="AD149" i="21"/>
  <c r="AD17" i="21"/>
  <c r="AD25" i="21"/>
  <c r="U181" i="21"/>
  <c r="U195" i="21" s="1"/>
  <c r="AD19" i="21"/>
  <c r="AD52" i="21"/>
  <c r="AD64" i="21"/>
  <c r="AD65" i="21"/>
  <c r="AD79" i="21"/>
  <c r="AD80" i="21"/>
  <c r="AD89" i="21"/>
  <c r="AD95" i="21"/>
  <c r="AD96" i="21"/>
  <c r="AD97" i="21"/>
  <c r="AD16" i="21"/>
  <c r="AD39" i="21"/>
  <c r="Y181" i="21"/>
  <c r="Y195" i="21" s="1"/>
  <c r="AD22" i="21"/>
  <c r="AD23" i="21"/>
  <c r="AD26" i="21"/>
  <c r="AD27" i="21"/>
  <c r="AD28" i="21"/>
  <c r="AD29" i="21"/>
  <c r="AD30" i="21"/>
  <c r="AD44" i="21"/>
  <c r="J45" i="21"/>
  <c r="J41" i="21" s="1"/>
  <c r="AD69" i="21"/>
  <c r="AD70" i="21"/>
  <c r="AD101" i="21"/>
  <c r="AD102" i="21"/>
  <c r="AD103" i="21"/>
  <c r="AD104" i="21"/>
  <c r="J99" i="21"/>
  <c r="J98" i="21" s="1"/>
  <c r="AD109" i="21"/>
  <c r="L181" i="21"/>
  <c r="N181" i="21"/>
  <c r="AD15" i="21"/>
  <c r="AB181" i="21"/>
  <c r="J11" i="21"/>
  <c r="AD181" i="21" l="1"/>
  <c r="AD185" i="21" s="1"/>
  <c r="J181" i="21"/>
  <c r="M185" i="21" s="1"/>
  <c r="J185" i="21" l="1"/>
  <c r="P62" i="19"/>
  <c r="X196" i="19" l="1"/>
  <c r="T196" i="19"/>
  <c r="J186" i="19"/>
  <c r="L186" i="19"/>
  <c r="X149" i="19"/>
  <c r="X150" i="19"/>
  <c r="T150" i="19"/>
  <c r="T40" i="19"/>
  <c r="P40" i="19"/>
  <c r="AB134" i="19"/>
  <c r="AB133" i="19"/>
  <c r="AB132" i="19"/>
  <c r="AB127" i="19"/>
  <c r="AB125" i="19"/>
  <c r="AB119" i="19"/>
  <c r="AB149" i="19"/>
  <c r="T149" i="19"/>
  <c r="P149" i="19"/>
  <c r="T146" i="19"/>
  <c r="P15" i="19"/>
  <c r="J29" i="20"/>
  <c r="J14" i="20"/>
  <c r="AC149" i="19" l="1"/>
  <c r="E24" i="20" l="1"/>
  <c r="E21" i="20"/>
  <c r="E18" i="20"/>
  <c r="D25" i="20"/>
  <c r="AC181" i="19" l="1"/>
  <c r="J180" i="19"/>
  <c r="J179" i="19"/>
  <c r="J166" i="19" s="1"/>
  <c r="AC177" i="19"/>
  <c r="AC176" i="19"/>
  <c r="J175" i="19"/>
  <c r="AC174" i="19"/>
  <c r="J173" i="19"/>
  <c r="AC172" i="19"/>
  <c r="AC171" i="19"/>
  <c r="AC170" i="19"/>
  <c r="AC169" i="19"/>
  <c r="J168" i="19"/>
  <c r="K166" i="19"/>
  <c r="AC165" i="19"/>
  <c r="J163" i="19"/>
  <c r="AC162" i="19"/>
  <c r="AC161" i="19"/>
  <c r="AC160" i="19"/>
  <c r="J159" i="19"/>
  <c r="AC158" i="19"/>
  <c r="J157" i="19"/>
  <c r="AC156" i="19"/>
  <c r="AC155" i="19"/>
  <c r="AC154" i="19"/>
  <c r="J153" i="19"/>
  <c r="AB150" i="19"/>
  <c r="P150" i="19"/>
  <c r="J148" i="19"/>
  <c r="J147" i="19" s="1"/>
  <c r="Z182" i="19"/>
  <c r="R182" i="19"/>
  <c r="AB145" i="19"/>
  <c r="X145" i="19"/>
  <c r="T145" i="19"/>
  <c r="P145" i="19"/>
  <c r="J144" i="19"/>
  <c r="AB143" i="19"/>
  <c r="X143" i="19"/>
  <c r="T143" i="19"/>
  <c r="P143" i="19"/>
  <c r="J142" i="19"/>
  <c r="AB141" i="19"/>
  <c r="X141" i="19"/>
  <c r="T141" i="19"/>
  <c r="P141" i="19"/>
  <c r="AB140" i="19"/>
  <c r="X140" i="19"/>
  <c r="T140" i="19"/>
  <c r="N140" i="19"/>
  <c r="M140" i="19"/>
  <c r="P140" i="19" s="1"/>
  <c r="AC140" i="19" s="1"/>
  <c r="AA139" i="19"/>
  <c r="X139" i="19"/>
  <c r="T139" i="19"/>
  <c r="N139" i="19"/>
  <c r="M139" i="19"/>
  <c r="AB138" i="19"/>
  <c r="X138" i="19"/>
  <c r="T138" i="19"/>
  <c r="P138" i="19"/>
  <c r="J137" i="19"/>
  <c r="K135" i="19"/>
  <c r="AC134" i="19"/>
  <c r="AC133" i="19"/>
  <c r="AC132" i="19"/>
  <c r="J131" i="19"/>
  <c r="J130" i="19" s="1"/>
  <c r="AC129" i="19"/>
  <c r="AC128" i="19"/>
  <c r="AC127" i="19"/>
  <c r="J126" i="19"/>
  <c r="AC125" i="19"/>
  <c r="J124" i="19"/>
  <c r="AC123" i="19"/>
  <c r="J122" i="19"/>
  <c r="AC121" i="19"/>
  <c r="AC120" i="19"/>
  <c r="AC119" i="19"/>
  <c r="AC118" i="19"/>
  <c r="J117" i="19"/>
  <c r="AB114" i="19"/>
  <c r="X114" i="19"/>
  <c r="T114" i="19"/>
  <c r="P114" i="19"/>
  <c r="AC114" i="19" s="1"/>
  <c r="AB113" i="19"/>
  <c r="X113" i="19"/>
  <c r="T113" i="19"/>
  <c r="P113" i="19"/>
  <c r="J112" i="19"/>
  <c r="J111" i="19"/>
  <c r="AB110" i="19"/>
  <c r="X110" i="19"/>
  <c r="T110" i="19"/>
  <c r="P110" i="19"/>
  <c r="AB109" i="19"/>
  <c r="X109" i="19"/>
  <c r="T109" i="19"/>
  <c r="P109" i="19"/>
  <c r="J108" i="19"/>
  <c r="AB107" i="19"/>
  <c r="X107" i="19"/>
  <c r="T107" i="19"/>
  <c r="P107" i="19"/>
  <c r="T106" i="19"/>
  <c r="J106" i="19"/>
  <c r="AB105" i="19"/>
  <c r="X105" i="19"/>
  <c r="T105" i="19"/>
  <c r="P105" i="19"/>
  <c r="AB104" i="19"/>
  <c r="X104" i="19"/>
  <c r="T104" i="19"/>
  <c r="P104" i="19"/>
  <c r="AB103" i="19"/>
  <c r="X103" i="19"/>
  <c r="T103" i="19"/>
  <c r="P103" i="19"/>
  <c r="AB102" i="19"/>
  <c r="X102" i="19"/>
  <c r="T102" i="19"/>
  <c r="P102" i="19"/>
  <c r="J101" i="19"/>
  <c r="J100" i="19"/>
  <c r="J99" i="19" s="1"/>
  <c r="K99" i="19"/>
  <c r="AB98" i="19"/>
  <c r="T98" i="19"/>
  <c r="P98" i="19"/>
  <c r="AB97" i="19"/>
  <c r="X97" i="19"/>
  <c r="T97" i="19"/>
  <c r="P97" i="19"/>
  <c r="AB96" i="19"/>
  <c r="X96" i="19"/>
  <c r="T96" i="19"/>
  <c r="P96" i="19"/>
  <c r="J95" i="19"/>
  <c r="J94" i="19" s="1"/>
  <c r="AB93" i="19"/>
  <c r="X93" i="19"/>
  <c r="T93" i="19"/>
  <c r="P93" i="19"/>
  <c r="AB92" i="19"/>
  <c r="X92" i="19"/>
  <c r="T92" i="19"/>
  <c r="P92" i="19"/>
  <c r="P91" i="19"/>
  <c r="J91" i="19"/>
  <c r="AB90" i="19"/>
  <c r="X90" i="19"/>
  <c r="T90" i="19"/>
  <c r="P90" i="19"/>
  <c r="P89" i="19"/>
  <c r="J89" i="19"/>
  <c r="X88" i="19"/>
  <c r="T88" i="19"/>
  <c r="P88" i="19"/>
  <c r="AC88" i="19" s="1"/>
  <c r="AB87" i="19"/>
  <c r="X87" i="19"/>
  <c r="T87" i="19"/>
  <c r="P87" i="19"/>
  <c r="AB86" i="19"/>
  <c r="X86" i="19"/>
  <c r="T86" i="19"/>
  <c r="P86" i="19"/>
  <c r="AB85" i="19"/>
  <c r="X85" i="19"/>
  <c r="T85" i="19"/>
  <c r="P85" i="19"/>
  <c r="J84" i="19"/>
  <c r="AB81" i="19"/>
  <c r="X81" i="19"/>
  <c r="T81" i="19"/>
  <c r="P81" i="19"/>
  <c r="AB80" i="19"/>
  <c r="X80" i="19"/>
  <c r="T80" i="19"/>
  <c r="P80" i="19"/>
  <c r="J79" i="19"/>
  <c r="AB78" i="19"/>
  <c r="X78" i="19"/>
  <c r="T78" i="19"/>
  <c r="P78" i="19"/>
  <c r="J77" i="19"/>
  <c r="AB74" i="19"/>
  <c r="X74" i="19"/>
  <c r="T74" i="19"/>
  <c r="P74" i="19"/>
  <c r="AB73" i="19"/>
  <c r="X73" i="19"/>
  <c r="T73" i="19"/>
  <c r="P73" i="19"/>
  <c r="J72" i="19"/>
  <c r="AB71" i="19"/>
  <c r="X71" i="19"/>
  <c r="T71" i="19"/>
  <c r="P71" i="19"/>
  <c r="AB70" i="19"/>
  <c r="X70" i="19"/>
  <c r="T70" i="19"/>
  <c r="P70" i="19"/>
  <c r="J69" i="19"/>
  <c r="AB66" i="19"/>
  <c r="X66" i="19"/>
  <c r="T66" i="19"/>
  <c r="P66" i="19"/>
  <c r="AB65" i="19"/>
  <c r="X65" i="19"/>
  <c r="T65" i="19"/>
  <c r="P65" i="19"/>
  <c r="J64" i="19"/>
  <c r="AB62" i="19"/>
  <c r="X62" i="19"/>
  <c r="T62" i="19"/>
  <c r="AB61" i="19"/>
  <c r="X61" i="19"/>
  <c r="T61" i="19"/>
  <c r="P61" i="19"/>
  <c r="J60" i="19"/>
  <c r="AB59" i="19"/>
  <c r="X59" i="19"/>
  <c r="T59" i="19"/>
  <c r="P59" i="19"/>
  <c r="AB58" i="19"/>
  <c r="X58" i="19"/>
  <c r="T58" i="19"/>
  <c r="P58" i="19"/>
  <c r="J57" i="19"/>
  <c r="AB53" i="19"/>
  <c r="X53" i="19"/>
  <c r="T53" i="19"/>
  <c r="P53" i="19"/>
  <c r="J52" i="19"/>
  <c r="AB51" i="19"/>
  <c r="X51" i="19"/>
  <c r="T51" i="19"/>
  <c r="P51" i="19"/>
  <c r="AB50" i="19"/>
  <c r="X50" i="19"/>
  <c r="T50" i="19"/>
  <c r="P50" i="19"/>
  <c r="J49" i="19"/>
  <c r="AB48" i="19"/>
  <c r="X48" i="19"/>
  <c r="T48" i="19"/>
  <c r="P48" i="19"/>
  <c r="J46" i="19"/>
  <c r="AB44" i="19"/>
  <c r="X44" i="19"/>
  <c r="T44" i="19"/>
  <c r="P44" i="19"/>
  <c r="J42" i="19"/>
  <c r="K41" i="19"/>
  <c r="AB40" i="19"/>
  <c r="X40" i="19"/>
  <c r="AB39" i="19"/>
  <c r="X39" i="19"/>
  <c r="T39" i="19"/>
  <c r="P39" i="19"/>
  <c r="AB38" i="19"/>
  <c r="X38" i="19"/>
  <c r="T38" i="19"/>
  <c r="P38" i="19"/>
  <c r="J37" i="19"/>
  <c r="AB36" i="19"/>
  <c r="X36" i="19"/>
  <c r="T36" i="19"/>
  <c r="P36" i="19"/>
  <c r="AB35" i="19"/>
  <c r="X35" i="19"/>
  <c r="T35" i="19"/>
  <c r="AC35" i="19" s="1"/>
  <c r="J34" i="19"/>
  <c r="AB33" i="19"/>
  <c r="X33" i="19"/>
  <c r="T33" i="19"/>
  <c r="P33" i="19"/>
  <c r="AB32" i="19"/>
  <c r="X32" i="19"/>
  <c r="T32" i="19"/>
  <c r="P32" i="19"/>
  <c r="J31" i="19"/>
  <c r="AB30" i="19"/>
  <c r="X30" i="19"/>
  <c r="T30" i="19"/>
  <c r="P30" i="19"/>
  <c r="AB29" i="19"/>
  <c r="X29" i="19"/>
  <c r="T29" i="19"/>
  <c r="P29" i="19"/>
  <c r="AB28" i="19"/>
  <c r="X28" i="19"/>
  <c r="T28" i="19"/>
  <c r="P28" i="19"/>
  <c r="AB27" i="19"/>
  <c r="X27" i="19"/>
  <c r="T27" i="19"/>
  <c r="P27" i="19"/>
  <c r="AB26" i="19"/>
  <c r="X26" i="19"/>
  <c r="T26" i="19"/>
  <c r="P26" i="19"/>
  <c r="AB25" i="19"/>
  <c r="X25" i="19"/>
  <c r="T25" i="19"/>
  <c r="J24" i="19"/>
  <c r="AB23" i="19"/>
  <c r="X23" i="19"/>
  <c r="T23" i="19"/>
  <c r="P23" i="19"/>
  <c r="AB22" i="19"/>
  <c r="X22" i="19"/>
  <c r="T22" i="19"/>
  <c r="P22" i="19"/>
  <c r="J20" i="19"/>
  <c r="AB19" i="19"/>
  <c r="X19" i="19"/>
  <c r="T19" i="19"/>
  <c r="P19" i="19"/>
  <c r="F18" i="20" s="1"/>
  <c r="G18" i="20" s="1"/>
  <c r="J18" i="19"/>
  <c r="AB17" i="19"/>
  <c r="X17" i="19"/>
  <c r="T17" i="19"/>
  <c r="P17" i="19"/>
  <c r="AC17" i="19" s="1"/>
  <c r="AB16" i="19"/>
  <c r="X16" i="19"/>
  <c r="T16" i="19"/>
  <c r="P16" i="19"/>
  <c r="AB15" i="19"/>
  <c r="X15" i="19"/>
  <c r="T15" i="19"/>
  <c r="J14" i="19"/>
  <c r="AC86" i="19" l="1"/>
  <c r="AC97" i="19"/>
  <c r="J83" i="19"/>
  <c r="J82" i="19" s="1"/>
  <c r="AC36" i="19"/>
  <c r="AC138" i="19"/>
  <c r="AC145" i="19"/>
  <c r="AC74" i="19"/>
  <c r="AC143" i="19"/>
  <c r="AC16" i="19"/>
  <c r="AC61" i="19"/>
  <c r="AA182" i="19"/>
  <c r="AC58" i="19"/>
  <c r="J68" i="19"/>
  <c r="J67" i="19" s="1"/>
  <c r="N182" i="19"/>
  <c r="W182" i="19"/>
  <c r="S182" i="19"/>
  <c r="V182" i="19"/>
  <c r="AC19" i="19"/>
  <c r="AC40" i="19"/>
  <c r="AC113" i="19"/>
  <c r="AC85" i="19"/>
  <c r="AC87" i="19"/>
  <c r="O182" i="19"/>
  <c r="J56" i="19"/>
  <c r="J55" i="19" s="1"/>
  <c r="AC38" i="19"/>
  <c r="AC59" i="19"/>
  <c r="AC73" i="19"/>
  <c r="J136" i="19"/>
  <c r="J135" i="19" s="1"/>
  <c r="Y182" i="19"/>
  <c r="Q182" i="19"/>
  <c r="AC23" i="19"/>
  <c r="AC26" i="19"/>
  <c r="AC28" i="19"/>
  <c r="AC30" i="19"/>
  <c r="AC65" i="19"/>
  <c r="AC80" i="19"/>
  <c r="AC109" i="19"/>
  <c r="AC150" i="19"/>
  <c r="AC33" i="19"/>
  <c r="J45" i="19"/>
  <c r="AC70" i="19"/>
  <c r="AC92" i="19"/>
  <c r="AC102" i="19"/>
  <c r="AC104" i="19"/>
  <c r="J76" i="19"/>
  <c r="J75" i="19" s="1"/>
  <c r="J116" i="19"/>
  <c r="J115" i="19" s="1"/>
  <c r="AC39" i="19"/>
  <c r="AC62" i="19"/>
  <c r="AC78" i="19"/>
  <c r="AC90" i="19"/>
  <c r="AC96" i="19"/>
  <c r="AC98" i="19"/>
  <c r="AC107" i="19"/>
  <c r="M182" i="19"/>
  <c r="U182" i="19"/>
  <c r="J152" i="19"/>
  <c r="J151" i="19" s="1"/>
  <c r="AC146" i="19"/>
  <c r="AD146" i="19" s="1"/>
  <c r="X182" i="19"/>
  <c r="AC22" i="19"/>
  <c r="AC27" i="19"/>
  <c r="AC29" i="19"/>
  <c r="AC66" i="19"/>
  <c r="AC81" i="19"/>
  <c r="AC110" i="19"/>
  <c r="AC25" i="19"/>
  <c r="AC32" i="19"/>
  <c r="AC71" i="19"/>
  <c r="AC93" i="19"/>
  <c r="AC103" i="19"/>
  <c r="AC105" i="19"/>
  <c r="AC141" i="19"/>
  <c r="J13" i="19"/>
  <c r="AC53" i="19"/>
  <c r="J41" i="19"/>
  <c r="AC51" i="19"/>
  <c r="AC50" i="19"/>
  <c r="AC48" i="19"/>
  <c r="AC44" i="19"/>
  <c r="AC15" i="19"/>
  <c r="P139" i="19"/>
  <c r="AB139" i="19"/>
  <c r="AD149" i="19"/>
  <c r="AD150" i="19" s="1"/>
  <c r="AB182" i="19" l="1"/>
  <c r="AB196" i="19" s="1"/>
  <c r="J11" i="19"/>
  <c r="J182" i="19"/>
  <c r="T182" i="19"/>
  <c r="AC139" i="19"/>
  <c r="P182" i="19"/>
  <c r="P196" i="19" l="1"/>
  <c r="AC182" i="19"/>
  <c r="AC186" i="19" s="1"/>
  <c r="AB107" i="17"/>
  <c r="AB87" i="17"/>
  <c r="AB53" i="17"/>
  <c r="AB181" i="17"/>
  <c r="AB177" i="17"/>
  <c r="AB176" i="17"/>
  <c r="AB174" i="17"/>
  <c r="AB172" i="17"/>
  <c r="AB171" i="17"/>
  <c r="AB170" i="17"/>
  <c r="AB169" i="17"/>
  <c r="AB165" i="17"/>
  <c r="AB158" i="17"/>
  <c r="AB157" i="17"/>
  <c r="AB154" i="17"/>
  <c r="AB138" i="17"/>
  <c r="AB134" i="17"/>
  <c r="AB133" i="17"/>
  <c r="AB132" i="17"/>
  <c r="AB129" i="17"/>
  <c r="AB128" i="17"/>
  <c r="AB127" i="17"/>
  <c r="AB125" i="17"/>
  <c r="AB123" i="17"/>
  <c r="AB121" i="17"/>
  <c r="AB120" i="17"/>
  <c r="AB119" i="17"/>
  <c r="AB118" i="17"/>
  <c r="AB114" i="17"/>
  <c r="AB113" i="17"/>
  <c r="AB110" i="17"/>
  <c r="AB109" i="17"/>
  <c r="AB105" i="17"/>
  <c r="AB104" i="17"/>
  <c r="AB103" i="17"/>
  <c r="AB102" i="17"/>
  <c r="AB98" i="17"/>
  <c r="AB97" i="17"/>
  <c r="AB96" i="17"/>
  <c r="AB93" i="17"/>
  <c r="AB92" i="17"/>
  <c r="AB90" i="17"/>
  <c r="AB86" i="17"/>
  <c r="AB85" i="17"/>
  <c r="AB81" i="17"/>
  <c r="AB80" i="17"/>
  <c r="AB78" i="17"/>
  <c r="AB74" i="17"/>
  <c r="AB73" i="17"/>
  <c r="AB71" i="17"/>
  <c r="AB70" i="17"/>
  <c r="AB66" i="17"/>
  <c r="AB65" i="17"/>
  <c r="AB62" i="17"/>
  <c r="AB61" i="17"/>
  <c r="AB59" i="17"/>
  <c r="AB58" i="17"/>
  <c r="AB51" i="17"/>
  <c r="AB50" i="17"/>
  <c r="AB48" i="17"/>
  <c r="AB44" i="17"/>
  <c r="AB40" i="17"/>
  <c r="AB39" i="17"/>
  <c r="AB38" i="17"/>
  <c r="AB36" i="17"/>
  <c r="AB35" i="17"/>
  <c r="AB33" i="17"/>
  <c r="AB32" i="17"/>
  <c r="AB30" i="17"/>
  <c r="AB29" i="17"/>
  <c r="AB28" i="17"/>
  <c r="AB27" i="17"/>
  <c r="AB26" i="17"/>
  <c r="AB25" i="17"/>
  <c r="AB23" i="17"/>
  <c r="AB22" i="17"/>
  <c r="AB19" i="17"/>
  <c r="AB17" i="17"/>
  <c r="AB16" i="17"/>
  <c r="X181" i="17"/>
  <c r="X177" i="17"/>
  <c r="X176" i="17"/>
  <c r="X174" i="17"/>
  <c r="X172" i="17"/>
  <c r="X171" i="17"/>
  <c r="X170" i="17"/>
  <c r="X169" i="17"/>
  <c r="X165" i="17"/>
  <c r="X158" i="17"/>
  <c r="X157" i="17"/>
  <c r="X154" i="17"/>
  <c r="X138" i="17"/>
  <c r="X134" i="17"/>
  <c r="X133" i="17"/>
  <c r="X132" i="17"/>
  <c r="X129" i="17"/>
  <c r="X128" i="17"/>
  <c r="X127" i="17"/>
  <c r="X125" i="17"/>
  <c r="X123" i="17"/>
  <c r="X121" i="17"/>
  <c r="X120" i="17"/>
  <c r="X119" i="17"/>
  <c r="X118" i="17"/>
  <c r="X114" i="17"/>
  <c r="X113" i="17"/>
  <c r="X110" i="17"/>
  <c r="X109" i="17"/>
  <c r="X107" i="17"/>
  <c r="X105" i="17"/>
  <c r="X104" i="17"/>
  <c r="X103" i="17"/>
  <c r="X102" i="17"/>
  <c r="X97" i="17"/>
  <c r="X96" i="17"/>
  <c r="X93" i="17"/>
  <c r="X92" i="17"/>
  <c r="X90" i="17"/>
  <c r="X88" i="17"/>
  <c r="X87" i="17"/>
  <c r="X86" i="17"/>
  <c r="X85" i="17"/>
  <c r="X81" i="17"/>
  <c r="X80" i="17"/>
  <c r="X78" i="17"/>
  <c r="X74" i="17"/>
  <c r="X73" i="17"/>
  <c r="X71" i="17"/>
  <c r="X70" i="17"/>
  <c r="X66" i="17"/>
  <c r="X65" i="17"/>
  <c r="X62" i="17"/>
  <c r="X61" i="17"/>
  <c r="X59" i="17"/>
  <c r="X58" i="17"/>
  <c r="X53" i="17"/>
  <c r="X51" i="17"/>
  <c r="X50" i="17"/>
  <c r="X48" i="17"/>
  <c r="X44" i="17"/>
  <c r="X40" i="17"/>
  <c r="X39" i="17"/>
  <c r="X38" i="17"/>
  <c r="X36" i="17"/>
  <c r="X35" i="17"/>
  <c r="X33" i="17"/>
  <c r="X32" i="17"/>
  <c r="X30" i="17"/>
  <c r="X29" i="17"/>
  <c r="X28" i="17"/>
  <c r="X27" i="17"/>
  <c r="X26" i="17"/>
  <c r="X25" i="17"/>
  <c r="X23" i="17"/>
  <c r="X22" i="17"/>
  <c r="X19" i="17"/>
  <c r="X17" i="17"/>
  <c r="X16" i="17"/>
  <c r="T181" i="17"/>
  <c r="T177" i="17"/>
  <c r="T176" i="17"/>
  <c r="T174" i="17"/>
  <c r="T172" i="17"/>
  <c r="T171" i="17"/>
  <c r="T170" i="17"/>
  <c r="T169" i="17"/>
  <c r="T165" i="17"/>
  <c r="T159" i="17"/>
  <c r="T158" i="17"/>
  <c r="T157" i="17"/>
  <c r="T154" i="17"/>
  <c r="T138" i="17"/>
  <c r="T134" i="17"/>
  <c r="T133" i="17"/>
  <c r="T132" i="17"/>
  <c r="T129" i="17"/>
  <c r="T128" i="17"/>
  <c r="T127" i="17"/>
  <c r="T125" i="17"/>
  <c r="T123" i="17"/>
  <c r="T121" i="17"/>
  <c r="T120" i="17"/>
  <c r="T119" i="17"/>
  <c r="T118" i="17"/>
  <c r="T114" i="17"/>
  <c r="T113" i="17"/>
  <c r="T110" i="17"/>
  <c r="T109" i="17"/>
  <c r="T107" i="17"/>
  <c r="T106" i="17"/>
  <c r="T105" i="17"/>
  <c r="T104" i="17"/>
  <c r="T103" i="17"/>
  <c r="T102" i="17"/>
  <c r="T98" i="17"/>
  <c r="T97" i="17"/>
  <c r="T96" i="17"/>
  <c r="T93" i="17"/>
  <c r="T92" i="17"/>
  <c r="T90" i="17"/>
  <c r="T88" i="17"/>
  <c r="T87" i="17"/>
  <c r="T86" i="17"/>
  <c r="T85" i="17"/>
  <c r="T81" i="17"/>
  <c r="T80" i="17"/>
  <c r="T78" i="17"/>
  <c r="T74" i="17"/>
  <c r="T73" i="17"/>
  <c r="T71" i="17"/>
  <c r="T70" i="17"/>
  <c r="T66" i="17"/>
  <c r="T65" i="17"/>
  <c r="T62" i="17"/>
  <c r="T61" i="17"/>
  <c r="T59" i="17"/>
  <c r="T58" i="17"/>
  <c r="T53" i="17"/>
  <c r="T51" i="17"/>
  <c r="T50" i="17"/>
  <c r="T48" i="17"/>
  <c r="T44" i="17"/>
  <c r="T40" i="17"/>
  <c r="T39" i="17"/>
  <c r="T38" i="17"/>
  <c r="T36" i="17"/>
  <c r="T35" i="17"/>
  <c r="T33" i="17"/>
  <c r="T32" i="17"/>
  <c r="T30" i="17"/>
  <c r="T29" i="17"/>
  <c r="T28" i="17"/>
  <c r="T27" i="17"/>
  <c r="T26" i="17"/>
  <c r="T25" i="17"/>
  <c r="T23" i="17"/>
  <c r="T22" i="17"/>
  <c r="T19" i="17"/>
  <c r="T17" i="17"/>
  <c r="T16" i="17"/>
  <c r="AB15" i="17"/>
  <c r="X15" i="17"/>
  <c r="T15" i="17"/>
  <c r="P181" i="17"/>
  <c r="P177" i="17"/>
  <c r="P176" i="17"/>
  <c r="P174" i="17"/>
  <c r="P172" i="17"/>
  <c r="AC172" i="17" s="1"/>
  <c r="P171" i="17"/>
  <c r="P170" i="17"/>
  <c r="P169" i="17"/>
  <c r="P165" i="17"/>
  <c r="P158" i="17"/>
  <c r="AC158" i="17" s="1"/>
  <c r="P157" i="17"/>
  <c r="P154" i="17"/>
  <c r="AC154" i="17" s="1"/>
  <c r="P138" i="17"/>
  <c r="P134" i="17"/>
  <c r="P133" i="17"/>
  <c r="P132" i="17"/>
  <c r="P129" i="17"/>
  <c r="P128" i="17"/>
  <c r="P127" i="17"/>
  <c r="P125" i="17"/>
  <c r="AC125" i="17" s="1"/>
  <c r="P123" i="17"/>
  <c r="AC123" i="17" s="1"/>
  <c r="P121" i="17"/>
  <c r="P120" i="17"/>
  <c r="P119" i="17"/>
  <c r="P118" i="17"/>
  <c r="P114" i="17"/>
  <c r="AC114" i="17" s="1"/>
  <c r="P113" i="17"/>
  <c r="AC113" i="17" s="1"/>
  <c r="P110" i="17"/>
  <c r="AC110" i="17" s="1"/>
  <c r="P109" i="17"/>
  <c r="AC109" i="17" s="1"/>
  <c r="P107" i="17"/>
  <c r="P105" i="17"/>
  <c r="P104" i="17"/>
  <c r="P103" i="17"/>
  <c r="P102" i="17"/>
  <c r="P98" i="17"/>
  <c r="P97" i="17"/>
  <c r="P96" i="17"/>
  <c r="AC96" i="17" s="1"/>
  <c r="P93" i="17"/>
  <c r="P92" i="17"/>
  <c r="P91" i="17"/>
  <c r="P90" i="17"/>
  <c r="AC90" i="17" s="1"/>
  <c r="P89" i="17"/>
  <c r="P88" i="17"/>
  <c r="P87" i="17"/>
  <c r="P86" i="17"/>
  <c r="AC86" i="17" s="1"/>
  <c r="P85" i="17"/>
  <c r="P81" i="17"/>
  <c r="P80" i="17"/>
  <c r="P78" i="17"/>
  <c r="P74" i="17"/>
  <c r="P73" i="17"/>
  <c r="P71" i="17"/>
  <c r="P70" i="17"/>
  <c r="AC70" i="17" s="1"/>
  <c r="P66" i="17"/>
  <c r="P65" i="17"/>
  <c r="P62" i="17"/>
  <c r="P61" i="17"/>
  <c r="P59" i="17"/>
  <c r="P58" i="17"/>
  <c r="P53" i="17"/>
  <c r="P51" i="17"/>
  <c r="AC51" i="17" s="1"/>
  <c r="P50" i="17"/>
  <c r="P48" i="17"/>
  <c r="P44" i="17"/>
  <c r="P40" i="17"/>
  <c r="P39" i="17"/>
  <c r="P38" i="17"/>
  <c r="P36" i="17"/>
  <c r="P35" i="17"/>
  <c r="AC35" i="17" s="1"/>
  <c r="P33" i="17"/>
  <c r="P32" i="17"/>
  <c r="P30" i="17"/>
  <c r="P29" i="17"/>
  <c r="P28" i="17"/>
  <c r="P27" i="17"/>
  <c r="P26" i="17"/>
  <c r="P25" i="17"/>
  <c r="AC25" i="17" s="1"/>
  <c r="P23" i="17"/>
  <c r="P22" i="17"/>
  <c r="P19" i="17"/>
  <c r="P17" i="17"/>
  <c r="P16" i="17"/>
  <c r="P15" i="17"/>
  <c r="J180" i="17"/>
  <c r="J179" i="17" s="1"/>
  <c r="J166" i="17" s="1"/>
  <c r="J175" i="17"/>
  <c r="J173" i="17"/>
  <c r="J168" i="17"/>
  <c r="K166" i="17"/>
  <c r="J163" i="17"/>
  <c r="AA162" i="17"/>
  <c r="Z162" i="17"/>
  <c r="Y162" i="17"/>
  <c r="AB162" i="17" s="1"/>
  <c r="W162" i="17"/>
  <c r="V162" i="17"/>
  <c r="U162" i="17"/>
  <c r="S162" i="17"/>
  <c r="R162" i="17"/>
  <c r="Q162" i="17"/>
  <c r="O162" i="17"/>
  <c r="N162" i="17"/>
  <c r="M162" i="17"/>
  <c r="P162" i="17" s="1"/>
  <c r="AA161" i="17"/>
  <c r="Z161" i="17"/>
  <c r="Y161" i="17"/>
  <c r="AB161" i="17" s="1"/>
  <c r="W161" i="17"/>
  <c r="V161" i="17"/>
  <c r="U161" i="17"/>
  <c r="S161" i="17"/>
  <c r="R161" i="17"/>
  <c r="Q161" i="17"/>
  <c r="O161" i="17"/>
  <c r="N161" i="17"/>
  <c r="M161" i="17"/>
  <c r="P161" i="17" s="1"/>
  <c r="AA160" i="17"/>
  <c r="Z160" i="17"/>
  <c r="Y160" i="17"/>
  <c r="AB160" i="17" s="1"/>
  <c r="W160" i="17"/>
  <c r="V160" i="17"/>
  <c r="U160" i="17"/>
  <c r="S160" i="17"/>
  <c r="R160" i="17"/>
  <c r="Q160" i="17"/>
  <c r="O160" i="17"/>
  <c r="N160" i="17"/>
  <c r="M160" i="17"/>
  <c r="P160" i="17" s="1"/>
  <c r="J159" i="17"/>
  <c r="J157" i="17"/>
  <c r="AA156" i="17"/>
  <c r="Z156" i="17"/>
  <c r="Y156" i="17"/>
  <c r="W156" i="17"/>
  <c r="V156" i="17"/>
  <c r="U156" i="17"/>
  <c r="X156" i="17" s="1"/>
  <c r="S156" i="17"/>
  <c r="R156" i="17"/>
  <c r="Q156" i="17"/>
  <c r="T156" i="17" s="1"/>
  <c r="O156" i="17"/>
  <c r="N156" i="17"/>
  <c r="M156" i="17"/>
  <c r="AA155" i="17"/>
  <c r="Z155" i="17"/>
  <c r="Y155" i="17"/>
  <c r="W155" i="17"/>
  <c r="V155" i="17"/>
  <c r="U155" i="17"/>
  <c r="X155" i="17" s="1"/>
  <c r="S155" i="17"/>
  <c r="R155" i="17"/>
  <c r="Q155" i="17"/>
  <c r="T155" i="17" s="1"/>
  <c r="O155" i="17"/>
  <c r="N155" i="17"/>
  <c r="M155" i="17"/>
  <c r="J153" i="17"/>
  <c r="J152" i="17" s="1"/>
  <c r="AA150" i="17"/>
  <c r="Z150" i="17"/>
  <c r="Y150" i="17"/>
  <c r="W150" i="17"/>
  <c r="V150" i="17"/>
  <c r="U150" i="17"/>
  <c r="S150" i="17"/>
  <c r="R150" i="17"/>
  <c r="Q150" i="17"/>
  <c r="T150" i="17" s="1"/>
  <c r="O150" i="17"/>
  <c r="N150" i="17"/>
  <c r="M150" i="17"/>
  <c r="P150" i="17" s="1"/>
  <c r="AA149" i="17"/>
  <c r="Z149" i="17"/>
  <c r="Y149" i="17"/>
  <c r="W149" i="17"/>
  <c r="V149" i="17"/>
  <c r="U149" i="17"/>
  <c r="S149" i="17"/>
  <c r="R149" i="17"/>
  <c r="Q149" i="17"/>
  <c r="T149" i="17" s="1"/>
  <c r="O149" i="17"/>
  <c r="N149" i="17"/>
  <c r="M149" i="17"/>
  <c r="P149" i="17" s="1"/>
  <c r="J148" i="17"/>
  <c r="J147" i="17" s="1"/>
  <c r="AA146" i="17"/>
  <c r="Z146" i="17"/>
  <c r="Y146" i="17"/>
  <c r="AB146" i="17" s="1"/>
  <c r="W146" i="17"/>
  <c r="V146" i="17"/>
  <c r="U146" i="17"/>
  <c r="S146" i="17"/>
  <c r="R146" i="17"/>
  <c r="Q146" i="17"/>
  <c r="O146" i="17"/>
  <c r="N146" i="17"/>
  <c r="M146" i="17"/>
  <c r="P146" i="17" s="1"/>
  <c r="AA145" i="17"/>
  <c r="Z145" i="17"/>
  <c r="Y145" i="17"/>
  <c r="AB145" i="17" s="1"/>
  <c r="W145" i="17"/>
  <c r="V145" i="17"/>
  <c r="U145" i="17"/>
  <c r="S145" i="17"/>
  <c r="R145" i="17"/>
  <c r="Q145" i="17"/>
  <c r="O145" i="17"/>
  <c r="N145" i="17"/>
  <c r="M145" i="17"/>
  <c r="P145" i="17" s="1"/>
  <c r="J144" i="17"/>
  <c r="AA143" i="17"/>
  <c r="Z143" i="17"/>
  <c r="Y143" i="17"/>
  <c r="AB143" i="17" s="1"/>
  <c r="W143" i="17"/>
  <c r="V143" i="17"/>
  <c r="U143" i="17"/>
  <c r="X143" i="17" s="1"/>
  <c r="S143" i="17"/>
  <c r="R143" i="17"/>
  <c r="Q143" i="17"/>
  <c r="O143" i="17"/>
  <c r="N143" i="17"/>
  <c r="M143" i="17"/>
  <c r="J142" i="17"/>
  <c r="AA141" i="17"/>
  <c r="Z141" i="17"/>
  <c r="Y141" i="17"/>
  <c r="W141" i="17"/>
  <c r="V141" i="17"/>
  <c r="U141" i="17"/>
  <c r="X141" i="17" s="1"/>
  <c r="S141" i="17"/>
  <c r="R141" i="17"/>
  <c r="Q141" i="17"/>
  <c r="T141" i="17" s="1"/>
  <c r="O141" i="17"/>
  <c r="N141" i="17"/>
  <c r="M141" i="17"/>
  <c r="AA140" i="17"/>
  <c r="Z140" i="17"/>
  <c r="Y140" i="17"/>
  <c r="W140" i="17"/>
  <c r="V140" i="17"/>
  <c r="U140" i="17"/>
  <c r="X140" i="17" s="1"/>
  <c r="S140" i="17"/>
  <c r="R140" i="17"/>
  <c r="Q140" i="17"/>
  <c r="T140" i="17" s="1"/>
  <c r="O140" i="17"/>
  <c r="N140" i="17"/>
  <c r="M140" i="17"/>
  <c r="AA139" i="17"/>
  <c r="Z139" i="17"/>
  <c r="Y139" i="17"/>
  <c r="W139" i="17"/>
  <c r="V139" i="17"/>
  <c r="U139" i="17"/>
  <c r="X139" i="17" s="1"/>
  <c r="S139" i="17"/>
  <c r="R139" i="17"/>
  <c r="Q139" i="17"/>
  <c r="T139" i="17" s="1"/>
  <c r="O139" i="17"/>
  <c r="N139" i="17"/>
  <c r="M139" i="17"/>
  <c r="J137" i="17"/>
  <c r="J136" i="17" s="1"/>
  <c r="K135" i="17"/>
  <c r="J131" i="17"/>
  <c r="J130" i="17" s="1"/>
  <c r="J126" i="17"/>
  <c r="J124" i="17"/>
  <c r="J122" i="17"/>
  <c r="J117" i="17"/>
  <c r="J116" i="17" s="1"/>
  <c r="J112" i="17"/>
  <c r="J111" i="17" s="1"/>
  <c r="J108" i="17"/>
  <c r="J106" i="17"/>
  <c r="J101" i="17"/>
  <c r="K99" i="17"/>
  <c r="J95" i="17"/>
  <c r="J94" i="17" s="1"/>
  <c r="J91" i="17"/>
  <c r="J89" i="17"/>
  <c r="J84" i="17"/>
  <c r="J79" i="17"/>
  <c r="J77" i="17"/>
  <c r="J72" i="17"/>
  <c r="J69" i="17"/>
  <c r="J68" i="17" s="1"/>
  <c r="J67" i="17" s="1"/>
  <c r="J64" i="17"/>
  <c r="J60" i="17"/>
  <c r="J57" i="17"/>
  <c r="J52" i="17"/>
  <c r="J49" i="17"/>
  <c r="J46" i="17"/>
  <c r="J42" i="17"/>
  <c r="K41" i="17"/>
  <c r="J37" i="17"/>
  <c r="J34" i="17"/>
  <c r="J31" i="17"/>
  <c r="J24" i="17"/>
  <c r="J20" i="17"/>
  <c r="J18" i="17"/>
  <c r="J14" i="17"/>
  <c r="J135" i="17" l="1"/>
  <c r="AC97" i="17"/>
  <c r="P139" i="17"/>
  <c r="P141" i="17"/>
  <c r="T143" i="17"/>
  <c r="X145" i="17"/>
  <c r="AB150" i="17"/>
  <c r="P156" i="17"/>
  <c r="AC156" i="17" s="1"/>
  <c r="X161" i="17"/>
  <c r="AC15" i="17"/>
  <c r="AC98" i="17"/>
  <c r="AB141" i="17"/>
  <c r="T146" i="17"/>
  <c r="X149" i="17"/>
  <c r="AB156" i="17"/>
  <c r="T160" i="17"/>
  <c r="T162" i="17"/>
  <c r="AC66" i="17"/>
  <c r="AC85" i="17"/>
  <c r="AC102" i="17"/>
  <c r="AC103" i="17"/>
  <c r="AC118" i="17"/>
  <c r="AC36" i="17"/>
  <c r="AC38" i="17"/>
  <c r="N182" i="17"/>
  <c r="AC39" i="17"/>
  <c r="AC17" i="17"/>
  <c r="AC29" i="17"/>
  <c r="AC78" i="17"/>
  <c r="J151" i="17"/>
  <c r="AC19" i="17"/>
  <c r="AC30" i="17"/>
  <c r="AC44" i="17"/>
  <c r="AC62" i="17"/>
  <c r="AC80" i="17"/>
  <c r="AC104" i="17"/>
  <c r="AC119" i="17"/>
  <c r="AC169" i="17"/>
  <c r="AC138" i="17"/>
  <c r="AC160" i="17"/>
  <c r="AC26" i="17"/>
  <c r="AC71" i="17"/>
  <c r="AC58" i="17"/>
  <c r="Y182" i="17"/>
  <c r="AC28" i="17"/>
  <c r="AC59" i="17"/>
  <c r="AC61" i="17"/>
  <c r="J45" i="17"/>
  <c r="J41" i="17" s="1"/>
  <c r="P140" i="17"/>
  <c r="AC140" i="17" s="1"/>
  <c r="X146" i="17"/>
  <c r="AC146" i="17" s="1"/>
  <c r="AB149" i="17"/>
  <c r="P155" i="17"/>
  <c r="X160" i="17"/>
  <c r="X162" i="17"/>
  <c r="AC22" i="17"/>
  <c r="AC32" i="17"/>
  <c r="AC48" i="17"/>
  <c r="AC65" i="17"/>
  <c r="AC81" i="17"/>
  <c r="AC92" i="17"/>
  <c r="AC105" i="17"/>
  <c r="AC120" i="17"/>
  <c r="AC133" i="17"/>
  <c r="AC170" i="17"/>
  <c r="J115" i="17"/>
  <c r="AC53" i="17"/>
  <c r="AC87" i="17"/>
  <c r="AC27" i="17"/>
  <c r="AC73" i="17"/>
  <c r="AC88" i="17"/>
  <c r="AC16" i="17"/>
  <c r="AC74" i="17"/>
  <c r="AC40" i="17"/>
  <c r="S182" i="17"/>
  <c r="AB140" i="17"/>
  <c r="P143" i="17"/>
  <c r="AC143" i="17" s="1"/>
  <c r="T145" i="17"/>
  <c r="X150" i="17"/>
  <c r="AC150" i="17" s="1"/>
  <c r="AB155" i="17"/>
  <c r="AC155" i="17" s="1"/>
  <c r="T161" i="17"/>
  <c r="AC161" i="17" s="1"/>
  <c r="AC23" i="17"/>
  <c r="AC33" i="17"/>
  <c r="AC50" i="17"/>
  <c r="AC93" i="17"/>
  <c r="AC107" i="17"/>
  <c r="AC121" i="17"/>
  <c r="AC134" i="17"/>
  <c r="AC171" i="17"/>
  <c r="AC162" i="17"/>
  <c r="AC141" i="17"/>
  <c r="J13" i="17"/>
  <c r="J56" i="17"/>
  <c r="J55" i="17" s="1"/>
  <c r="AC174" i="17"/>
  <c r="AB139" i="17"/>
  <c r="J76" i="17"/>
  <c r="J75" i="17" s="1"/>
  <c r="J83" i="17"/>
  <c r="J82" i="17" s="1"/>
  <c r="AC129" i="17"/>
  <c r="AC177" i="17"/>
  <c r="J100" i="17"/>
  <c r="J99" i="17" s="1"/>
  <c r="AC181" i="17"/>
  <c r="AC165" i="17"/>
  <c r="AC176" i="17"/>
  <c r="AC145" i="17"/>
  <c r="AC132" i="17"/>
  <c r="AC128" i="17"/>
  <c r="AC127" i="17"/>
  <c r="O182" i="17"/>
  <c r="U182" i="17"/>
  <c r="Z182" i="17"/>
  <c r="Q182" i="17"/>
  <c r="V182" i="17"/>
  <c r="AA182" i="17"/>
  <c r="R182" i="17"/>
  <c r="W182" i="17"/>
  <c r="M182" i="17"/>
  <c r="J182" i="17" l="1"/>
  <c r="AB182" i="17"/>
  <c r="AC139" i="17"/>
  <c r="T182" i="17"/>
  <c r="P182" i="17"/>
  <c r="AC149" i="17"/>
  <c r="AC182" i="17" s="1"/>
  <c r="J11" i="17"/>
  <c r="X182" i="17"/>
</calcChain>
</file>

<file path=xl/sharedStrings.xml><?xml version="1.0" encoding="utf-8"?>
<sst xmlns="http://schemas.openxmlformats.org/spreadsheetml/2006/main" count="3100" uniqueCount="325">
  <si>
    <t>Target 2025</t>
  </si>
  <si>
    <t>Urusan/ Bidang Urusan/ Program/ Kegiatan/ Sub Kegiatan</t>
  </si>
  <si>
    <t>Indikator Program / Kegiatan / Sub Kegiatan</t>
  </si>
  <si>
    <t>Sumber Dana</t>
  </si>
  <si>
    <t>No</t>
  </si>
  <si>
    <t>3</t>
  </si>
  <si>
    <t>01</t>
  </si>
  <si>
    <t>1.02</t>
  </si>
  <si>
    <t>PROGRAM PENUNJANG URUSAN PEMERINTAHAN DAERAH PROVINSI</t>
  </si>
  <si>
    <t>Persentase Pemenuhan Kebutuhan Pelayanan Administrasi Perkantoran</t>
  </si>
  <si>
    <t>100 Persen</t>
  </si>
  <si>
    <t>1.01</t>
  </si>
  <si>
    <t>Perencanaan, Penganggaran, dan Evaluasi Kinerja Perangkat Daerah</t>
  </si>
  <si>
    <t>Jumlah laporan perencanaan penganggaran dan evaluasi kinerja Perangkat Daerah</t>
  </si>
  <si>
    <t>1 Laporan</t>
  </si>
  <si>
    <t>0001</t>
  </si>
  <si>
    <t>1 Dokumen</t>
  </si>
  <si>
    <t>Pekanbaru</t>
  </si>
  <si>
    <t>0007</t>
  </si>
  <si>
    <t>Evaluasi Kinerja Perangkat
Daerah</t>
  </si>
  <si>
    <t>02</t>
  </si>
  <si>
    <t>0008</t>
  </si>
  <si>
    <t>Penyelenggaraan Walidata Pendukung Statistik Sektoral Daerah</t>
  </si>
  <si>
    <t>Jumlah Dokumen Hasil Penyelenggaraan Walidata Pendukung Statistik Sektoral Daerah</t>
  </si>
  <si>
    <t>Administrasi Keuangan Perangkat Daerah</t>
  </si>
  <si>
    <t>Jumlah laporan administrasi keuangan perangkat daerah yang dipenuhi</t>
  </si>
  <si>
    <t>5 Laporan</t>
  </si>
  <si>
    <t>Penyediaan Gaji dan Tunjangan ASN</t>
  </si>
  <si>
    <t>Jumlah Orang yang Menerima Gaji dan Tunjangan ASN</t>
  </si>
  <si>
    <t>143 Orang</t>
  </si>
  <si>
    <t>25</t>
  </si>
  <si>
    <t>1,03</t>
  </si>
  <si>
    <t xml:space="preserve">Jumlah laporan barang milik daerah pada perangkat daerah yang dikelola </t>
  </si>
  <si>
    <t>0002</t>
  </si>
  <si>
    <t>Pengamanan Barang Milik Daerah SKPD</t>
  </si>
  <si>
    <t>Jumlah Dokumen Pengamanan Barang Milik Daerah SKPD</t>
  </si>
  <si>
    <t>2 Dokumen</t>
  </si>
  <si>
    <t>0003</t>
  </si>
  <si>
    <t>Koordinasi dan Penilaian Barang Milik Daerah SKPD</t>
  </si>
  <si>
    <t>Jumlah Laporan Hasil Penilaian Barang Milik Daerah dan Hasil Koordinasi Penilaian Barang Milik Daerah SKPD</t>
  </si>
  <si>
    <t>14 Laporan</t>
  </si>
  <si>
    <t>0006</t>
  </si>
  <si>
    <t>Penatausahaan Barang Milik Daerah pada SKPD</t>
  </si>
  <si>
    <t>Jumlah Laporan Penatausahaan Barang Milik Daerah pada SKPD</t>
  </si>
  <si>
    <t>1.06</t>
  </si>
  <si>
    <t>Administrasi Umum Perangkat Daerah</t>
  </si>
  <si>
    <t xml:space="preserve">Jumlah jenis layanan administrasi umum yang dipenuhi </t>
  </si>
  <si>
    <t>6 Jenis</t>
  </si>
  <si>
    <t>Penyediaan Komponen Instalasi Listrik/Penerangan Bangunan Kantor</t>
  </si>
  <si>
    <t>Jumlah Paket Komponen Instalasi Listrik/Penerangan Bangunan Kantor yang Disediakan</t>
  </si>
  <si>
    <t>2 Paket</t>
  </si>
  <si>
    <t>Penyediaan Peralatan dan Perlengkapan Kantor</t>
  </si>
  <si>
    <t>Jumlah Paket Peralatan dan
Perlengkapan Kantor yang Disediakan</t>
  </si>
  <si>
    <t>5 Paket</t>
  </si>
  <si>
    <t>0004</t>
  </si>
  <si>
    <t>Penyediaan Bahan Logistik Kantor</t>
  </si>
  <si>
    <t>Jumlah Paket Bahan Logistik Kantor yang Disediakan</t>
  </si>
  <si>
    <t>0005</t>
  </si>
  <si>
    <t>Penyediaan Barang Cetakan dan Penggandaan</t>
  </si>
  <si>
    <t>Jumlah Paket Barang Cetakan dan Penggandaan yang Disediakan</t>
  </si>
  <si>
    <t>15 Paket</t>
  </si>
  <si>
    <t>0009</t>
  </si>
  <si>
    <t>Penyelenggaraan Rapat Koordinasi dan Konsultasi SKPD</t>
  </si>
  <si>
    <t>Jumlah Laporan Penyelenggaraan Rapat Koordinasi dan Konsultasi SKPD</t>
  </si>
  <si>
    <t>155  Laporan</t>
  </si>
  <si>
    <t>1.07</t>
  </si>
  <si>
    <t>0010</t>
  </si>
  <si>
    <t>Penatausahaan Arsip Dinamis
pada SKPD</t>
  </si>
  <si>
    <t>Jumlah Dokumen Penatausahaan Arsip Dinamis pada SKPD</t>
  </si>
  <si>
    <t>11 Dokumen</t>
  </si>
  <si>
    <t>1.08</t>
  </si>
  <si>
    <t>Penyediaan Jasa Penunjang Urusan Pemerintahan Daerah</t>
  </si>
  <si>
    <t>Jumlah Jenis jasa penunjang urusan pemerintah daerah yang dipenuhi</t>
  </si>
  <si>
    <t>2 Jenis</t>
  </si>
  <si>
    <t>Penyediaan Jasa Komunikasi, Sumber Daya Air dan Listrik</t>
  </si>
  <si>
    <t>Jumlah Laporan Penyediaan Jasa Komunikasi, Sumber Daya Air dan Listrik yang Disediakan</t>
  </si>
  <si>
    <t>4 Laporan</t>
  </si>
  <si>
    <t>Penyediaan Jasa Pelayanan Umum Kantor</t>
  </si>
  <si>
    <t>Jumlah Laporan Penyediaan Jasa Pelayanan Umum Kantor yang Disediakan</t>
  </si>
  <si>
    <t>44 Laporan</t>
  </si>
  <si>
    <t>Pengadaan Barang Milik Daerah Penunjang Urusan Pemerintah Daerah</t>
  </si>
  <si>
    <t xml:space="preserve">Jumlah Jenis barang milik daerah penunjang urusan pemerintah daerah yang diadakan </t>
  </si>
  <si>
    <t>Pengadaan Sarana dan Prasarana Gedung Kantor atau Bangunan Lainnya</t>
  </si>
  <si>
    <t>Jumlah Unit Sarana dan Prasarana Gedung Kantor atau Bangunan Lainnya yang Disediakan</t>
  </si>
  <si>
    <t>14 Unit</t>
  </si>
  <si>
    <t>0011</t>
  </si>
  <si>
    <t>Pengadaan Sarana dan
Prasarana Pendukung Gedung Kantor atau Bangunan Lainnya</t>
  </si>
  <si>
    <t xml:space="preserve">Jumlah Unit Sarana dan Prasarana Pendukung Gedung Kantor atau Bangunan Lainnya yang Disediakan </t>
  </si>
  <si>
    <t>3 Unit</t>
  </si>
  <si>
    <t>1.09</t>
  </si>
  <si>
    <t>Pemeliharaan Barang Milik Daerah Penunjang Urusan Pemerintahan Daerah</t>
  </si>
  <si>
    <t>27 Jenis</t>
  </si>
  <si>
    <t>Penyediaan Jasa Pemeliharaan, Biaya Pemeliharaan dan Pajak Kendaraan Perorangan Dinas atau Kendaraan Dinas Jabatan</t>
  </si>
  <si>
    <t>Jumlah Kendaraan Perorangan Dinas atau Kendaraan Dinas Jabatan yang Dipelihara dan Dibayarkan Pajaknya</t>
  </si>
  <si>
    <t>27 Unit</t>
  </si>
  <si>
    <t>Pemeliharaan Peralatan dan Mesin Lainnya</t>
  </si>
  <si>
    <t>Jumlah Peralatan dan Mesin Lainnya yang Dipelihara</t>
  </si>
  <si>
    <t>278 Unit</t>
  </si>
  <si>
    <t>Pemeliharaan/Rehabilitasi Sarana dan Prasarana Gedung Kantor atau Bangunan Lainnya</t>
  </si>
  <si>
    <t>Jumlah Sarana dan Prasarana Gedung Kantor atau Bangunan Lainnya yang Dipelihara/Direhabilitasi</t>
  </si>
  <si>
    <t>1 Unit</t>
  </si>
  <si>
    <t>Bidang KP</t>
  </si>
  <si>
    <t>PROGRAM PENGELOLAAN KELAUTAN, PESISIR DAN PULAU-PULAU KECIL</t>
  </si>
  <si>
    <t>Luas Kawasan Kelautan, Pesisir dan Pulau-Pulau Kecil yang di Kelola (Ha)</t>
  </si>
  <si>
    <t>Pengelolaan Ruang Laut Sampai Dengan 12 Mil di Luar Minyak dan Gas Bumi</t>
  </si>
  <si>
    <t>Jumlah Luas Ruang Laut sampai dengan 12 Mil Diluar Minyak dan Gas Bumi yang dikelola (Ha)</t>
  </si>
  <si>
    <t>18.539,1 Ha</t>
  </si>
  <si>
    <t>Pengelolaan Kawasan Konservasi di Wilayah Pesisir dan Pulau-Pulau Kecil Berdasarkan Penetapan dari Pemerintah Pusat</t>
  </si>
  <si>
    <t>Luasan Kawasan Konservasi di Wilayah Pesisir dan Pulau-Pulau Kecil yang Terkelola</t>
  </si>
  <si>
    <t>Provinsi Riau</t>
  </si>
  <si>
    <t>05</t>
  </si>
  <si>
    <t>PROGRAM PENGAWASAN SUMBERDAYA KELAUTAN DAN PERIKANAN</t>
  </si>
  <si>
    <t>Jumlah pelanggaran tindak pidana kelautan dan perikanan yang di tangani (kasus)</t>
  </si>
  <si>
    <t>7 kasus</t>
  </si>
  <si>
    <t/>
  </si>
  <si>
    <t>Pengawasan Sumber Daya Kelautan dan Perikanan sampai dengan 12 Mil</t>
  </si>
  <si>
    <t xml:space="preserve">Jumlah Pelaku Usaha Sumber Daya kelautan dan Perikanan sampai 12 Mill yang diawasi </t>
  </si>
  <si>
    <t xml:space="preserve">245 Pelaku Usaha </t>
  </si>
  <si>
    <t>0017</t>
  </si>
  <si>
    <t>Penumbuhan dan Pengembangan Kelompok Masyarakat Pengawas (POKMASWAS)</t>
  </si>
  <si>
    <t xml:space="preserve">Jumlah POKMASWAS yang ditumbuhkan, dan dikembangkan </t>
  </si>
  <si>
    <t>2 Kelompok Masyarakat</t>
  </si>
  <si>
    <t>0018</t>
  </si>
  <si>
    <t>Koordinasi Penanganan Tindak Pidana Kelautan dan Perikanan (TPKP) tingkat Daerah</t>
  </si>
  <si>
    <t xml:space="preserve">Jumlah Forum Koordinasi Penanganan TPKP tingkat Daerah yang dilaksanakan </t>
  </si>
  <si>
    <t>2 Forum</t>
  </si>
  <si>
    <t>Pengawasan Sumber Daya Perikanan di Wilayah Sungai, Danau, Waduk, Rawa, dan Genangan Air Lainnya yang Dapat Diusahakan Lintas Kabupaten/Kota dalam 1 (Satu) Daerah Provinsi</t>
  </si>
  <si>
    <t>Jumlah Dokumen Hasil Pengawasan Pelaku Usaha Perikanan</t>
  </si>
  <si>
    <t>40 Dokumen</t>
  </si>
  <si>
    <t>Pengawasan Usaha Pemasaran dan Pengolahan Hasil Perikanan Lintas Daerah Kabupaten/Kota dalam 1 (Satu) Daerah Provinsi</t>
  </si>
  <si>
    <t>Jumlah Usaha pelaku Pemasaran hasil perikanan dan/atau usaha Pengolahan Hasil Perikanan yang diperiksa kepatuhannya sesuai kewenangan provinsi</t>
  </si>
  <si>
    <t>10 Pelaku Usaha</t>
  </si>
  <si>
    <t>Pengawasan Usaha Perikanan Bidang Pembudidayaan Ikan di Wilayah Sungai, Danau, Waduk, Rawa, dan Genangan Air Lainnya yang Dapat Diusahakan Lintas Kabupaten/Kota dalam 1 (Satu) Daerah Provinsi Sesuai dengan Kewenangannya</t>
  </si>
  <si>
    <t>Jumlah Usaha pelaku pembudidaya ikan di wilayah sungai, danau, waduk, rawa, dan mengumpulkan air lainnya yang diperiksa kepatuhannya sesuai kewenangan provinsi</t>
  </si>
  <si>
    <t>20 Pelaku Usaha</t>
  </si>
  <si>
    <t>BIDANG TANGKAP</t>
  </si>
  <si>
    <t>PROGRAM PENGELOLAAN PERIKANAN TANGKAP</t>
  </si>
  <si>
    <t>Jumlah Produksi Perikanan Tangkap(Ton)</t>
  </si>
  <si>
    <t>Pengelolaan Penangkapan Ikan di Wilayah Laut Sampai Dengan 12 Mil</t>
  </si>
  <si>
    <t>Jumlah wilayah perikanan tangkap dilaut yang dimanfaatkan</t>
  </si>
  <si>
    <t>3 Wilayah</t>
  </si>
  <si>
    <t>Penyediaan Data dan Informasi Sumber Daya Ikan</t>
  </si>
  <si>
    <t>Jumlah data dan Informasi Sumber Daya Ikan yang Tersedia di Wilayah Laut sampai dengan 12 Mil</t>
  </si>
  <si>
    <t>2 Unit</t>
  </si>
  <si>
    <t>Penyediaan Sarana Usaha Perikanan Tangkap</t>
  </si>
  <si>
    <t xml:space="preserve">Jumlah Sarana Usaha Perikanan Tangkap yang Tersedia di Wilayah Laut sampai dengan 12 Mil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</si>
  <si>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</si>
  <si>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</si>
  <si>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</si>
  <si>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</si>
  <si>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Jumlah Sarana Usaha Perikanan Tangkap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</si>
  <si>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</si>
  <si>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</si>
  <si>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</si>
  <si>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</si>
  <si>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</si>
  <si>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</si>
  <si>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</si>
  <si>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</si>
  <si>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</si>
  <si>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PROGRAM PENGELOLAAN PERIKANAN BUDIDAYA</t>
  </si>
  <si>
    <t>Jumlah Produksi  Perikanan Budidaya(Ton)</t>
  </si>
  <si>
    <t>Pengelolaan Pembudidayaan Ikan di Laut</t>
  </si>
  <si>
    <t xml:space="preserve"> Jumlah kawasan/wilayah perikanan budidaya ikan dilaut  yang dimanfaatkan</t>
  </si>
  <si>
    <t>Pembinaan dan Pemantauan Pembudidayaan Ikan di Laut dan di Kawasan Konservasi yang Dikelola oleh Pemerintah Daerah Provinsi</t>
  </si>
  <si>
    <t>Jumlah Pembudidaya</t>
  </si>
  <si>
    <t>Pengelolaan Kesehatan Ikan dan Lingkungan Budidaya di  Laut dan Lintas Daerah
Kabupaten/Kota</t>
  </si>
  <si>
    <t xml:space="preserve">Jumlah Sarana Prasarana Unit Pengelolaan Kesehatan Ikan dan Lingkungan yang Tersedia </t>
  </si>
  <si>
    <t>Pengelolaan Pembudidayaan Ikan di Perairan Darat</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</si>
  <si>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</si>
  <si>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</si>
  <si>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</si>
  <si>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</si>
  <si>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</si>
  <si>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Bidang P2HKP</t>
  </si>
  <si>
    <t>PROGRAM PENGOLAHAN DAN PEMASARAN HASIL PERIKANAN</t>
  </si>
  <si>
    <t>Volume Produk hasil olahan perikanan (Ton)</t>
  </si>
  <si>
    <t>Penerbitan Izin Usaha Pemasaran dan Pengolahan Hasil Perikanan Lintas Daerah Kabupaten/Kota dalam 1 (Satu) Daerah Provinsi</t>
  </si>
  <si>
    <t>Jumlah izin usaha pemasaran dan pemprosesan hasil yang diterbitkan</t>
  </si>
  <si>
    <t>6 izin</t>
  </si>
  <si>
    <t xml:space="preserve">0006 </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</si>
  <si>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</si>
  <si>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</si>
  <si>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Pembinaan Mutu dan Keamanan Hasil Perikanan bagi Usaha Pengolahan dan Pemasaran Skala Menengah dan Besar</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</si>
  <si>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</si>
  <si>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</si>
  <si>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</si>
  <si>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</si>
  <si>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</si>
  <si>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UPT.PSDKP WIL 1</t>
  </si>
  <si>
    <t>Jumlah jenis layanan administrasi umum yang dipenuhi</t>
  </si>
  <si>
    <t>Jumlah Paket Peralatan dan Perlengkapan Kantor yang Disediakan</t>
  </si>
  <si>
    <t>Kabupaten Indragiri Hilir</t>
  </si>
  <si>
    <t>'0004</t>
  </si>
  <si>
    <t xml:space="preserve">Jumlah jenis jasa penunjang urusan pemerintah daerah yang dipenuhi </t>
  </si>
  <si>
    <t xml:space="preserve">Jumlah jenis barang milik daerah penunjang urusan pemerintah daerah yang dipelihara </t>
  </si>
  <si>
    <t>3 Jenis</t>
  </si>
  <si>
    <t xml:space="preserve">Jumlah Pelaku Usaha Sumber Daya kelautan dan Perikanan  sampai 12 Mill yang diawasi </t>
  </si>
  <si>
    <t>0013</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</si>
  <si>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</si>
  <si>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</si>
  <si>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</si>
  <si>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Kabupaten Indragiri Hilir dan Pelalawan</t>
  </si>
  <si>
    <t>0014</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</si>
  <si>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</si>
  <si>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</si>
  <si>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0016</t>
  </si>
  <si>
    <t>Pengawasan usaha pemanfaatan sumber daya kelautan kewenangan provinsi</t>
  </si>
  <si>
    <t>Jumlah Pelaku usaha pemanfaatan sumber daya kelautan yang diperiksa kepatuhannya sesuai kewenangan provinsi</t>
  </si>
  <si>
    <t>UP.PSDKP WIL 2</t>
  </si>
  <si>
    <t>Jumlah layanan administrasi umum yang dipenuhi (jenis layanan)</t>
  </si>
  <si>
    <t>6 Paket</t>
  </si>
  <si>
    <t>Kabupaten Bengkalis</t>
  </si>
  <si>
    <t>12 Laporan</t>
  </si>
  <si>
    <t>Jumlah jenis barang milik daerah penunjang urusan pemerintah daerah yang dipelihara</t>
  </si>
  <si>
    <t>3 unit</t>
  </si>
  <si>
    <t>Jumlah pelanggaran tindak pidana kelautan dan perikanan yang di tangani</t>
  </si>
  <si>
    <t>Kabupaten Bengkalis, Siak dan Kep.Meranti</t>
  </si>
  <si>
    <t>UPT.PSDKP WIL 3</t>
  </si>
  <si>
    <t xml:space="preserve">Jumlah layanan administrasi umum yang dipenuhi </t>
  </si>
  <si>
    <t>Kabupaten Rokan Hilir</t>
  </si>
  <si>
    <t>10 Laporan</t>
  </si>
  <si>
    <t xml:space="preserve">Jumlah jenis barang milik daerah penunjang urusan pemerintah daerah yang diadakan </t>
  </si>
  <si>
    <t>8 Unit</t>
  </si>
  <si>
    <t>Jumlah jenis jasa penunjang urusan pemerintah daerah yang dipenuhi</t>
  </si>
  <si>
    <t>7 Laporan</t>
  </si>
  <si>
    <t>9 Unit</t>
  </si>
  <si>
    <t>Kabupaten Rokan Hilir dan Kota Dumai</t>
  </si>
  <si>
    <t>UPT.Budidaya Perikanan</t>
  </si>
  <si>
    <t>4 Jenis</t>
  </si>
  <si>
    <t>28 Laporan</t>
  </si>
  <si>
    <t>1 Jenis</t>
  </si>
  <si>
    <t>18 Laporan</t>
  </si>
  <si>
    <t>5 Unit</t>
  </si>
  <si>
    <t>04</t>
  </si>
  <si>
    <t>Jumlah Produksi  Perikanan Budidaya (ton)</t>
  </si>
  <si>
    <t xml:space="preserve">8 unit </t>
  </si>
  <si>
    <t>UPT.PMHP</t>
  </si>
  <si>
    <t>Kota Dumai</t>
  </si>
  <si>
    <t>4 Paket</t>
  </si>
  <si>
    <t>2 jenis</t>
  </si>
  <si>
    <t>1.10</t>
  </si>
  <si>
    <t>06</t>
  </si>
  <si>
    <t xml:space="preserve">Volume Produk hasil olahan perikanan </t>
  </si>
  <si>
    <t>Jumlah Unit Usaha Pengolahan dan Pemasaran Skala Menengah dan Besar Yang menerapkan Standar Mutu dan Keamanan hasil perikanan</t>
  </si>
  <si>
    <t>5 Dokumen</t>
  </si>
  <si>
    <t>UPT.PELABUHAN PERIKANAN</t>
  </si>
  <si>
    <t>03</t>
  </si>
  <si>
    <t>Program Pengelolaan Perikanan Tangkap</t>
  </si>
  <si>
    <t>Jumlah Produksi Perikanan Tangkap (Ton)</t>
  </si>
  <si>
    <t>Penetapan Lokasi Pembangunan serta Pengelolaan Pelabuhan Perikanan Provinsi</t>
  </si>
  <si>
    <t>Jumlah Pelabuhan Perikanan yang dikelola</t>
  </si>
  <si>
    <t>Penyediaan Sarana dan Prasarana Pelabuhan Perikanan</t>
  </si>
  <si>
    <t>Jumlah Sarana dan Prasarana Pelabuhan Perikanan yang Tersedia</t>
  </si>
  <si>
    <t>1545 Unit</t>
  </si>
  <si>
    <t>Kep.Meranti, Rokan Hilir, Bengkalis,Siak, Inhil, Pelalawan, Kota Dumai</t>
  </si>
  <si>
    <t>kab.kampar</t>
  </si>
  <si>
    <t>15 Unit</t>
  </si>
  <si>
    <t>9 Paket</t>
  </si>
  <si>
    <t>1 Paket</t>
  </si>
  <si>
    <t>11 Paket</t>
  </si>
  <si>
    <t>13 Unit</t>
  </si>
  <si>
    <t>8 Laporan</t>
  </si>
  <si>
    <t>4 Unit</t>
  </si>
  <si>
    <t>80 Dokumen</t>
  </si>
  <si>
    <t>16 Paket</t>
  </si>
  <si>
    <t>APBD</t>
  </si>
  <si>
    <t>6 Dokumen</t>
  </si>
  <si>
    <t>8  Pelaku usaha</t>
  </si>
  <si>
    <t>30 Pelaku usaha</t>
  </si>
  <si>
    <t>31 Laporan</t>
  </si>
  <si>
    <t>10 Pelaku usaha</t>
  </si>
  <si>
    <t>180 Pelaku usaha</t>
  </si>
  <si>
    <t xml:space="preserve"> 1 Laporan</t>
  </si>
  <si>
    <t>8 Pelaku usaha</t>
  </si>
  <si>
    <t>75 Pelaku usaha</t>
  </si>
  <si>
    <t>144633,73 Ha</t>
  </si>
  <si>
    <t>10 Kegiatan</t>
  </si>
  <si>
    <t>Kode</t>
  </si>
  <si>
    <t>Lokasi</t>
  </si>
  <si>
    <t>URUSAN PEMERINTAHAN PILIHAN</t>
  </si>
  <si>
    <t>URUSAN PEMERINTAHAN BIDANG KELAUTAN DAN PERIKANAN</t>
  </si>
  <si>
    <t>SEKRETARIAT</t>
  </si>
  <si>
    <t>RENCANA PROGRAM, KEGIATAN DAN SUB KEGIATAN PERANGKAT DAERAH TAHUN 2025</t>
  </si>
  <si>
    <t>Rokan Hilir,Kep.Meranti,Indragiri Hilir,Bengkalis,Dumai,Siak, Pelalawan</t>
  </si>
  <si>
    <t>Pekanbaru,Pelalawan, Siak, Indragiri Hulu, Kampar,Rokan Hulu,Kuantan Singingi</t>
  </si>
  <si>
    <t xml:space="preserve">Pagu Indikatif (Rp) </t>
  </si>
  <si>
    <t>Kep.Meranti dan Bengkalis</t>
  </si>
  <si>
    <t>Pelalawan,Kampar, indragiri hulu,Rokan Hulu</t>
  </si>
  <si>
    <t>Kab. Bengkalis, Kab. Indragiri Hilir, Kab. Kampar, Kab. Rokan Hilir, Kota Dumai dan Kota Pekanbaru</t>
  </si>
  <si>
    <t>2 Kegiatan</t>
  </si>
  <si>
    <t>Kab. Bengkalis, Kab. Indragiri Hilir dan Kab. Siak</t>
  </si>
  <si>
    <t>1 Kegiatan</t>
  </si>
  <si>
    <t>Kab. Bengkalis dan Kab. Rokan Hilir</t>
  </si>
  <si>
    <t xml:space="preserve">1926 Unit </t>
  </si>
  <si>
    <t>Total</t>
  </si>
  <si>
    <t>Penyusunan Dokumen Perencanaan Perangkat Daerah</t>
  </si>
  <si>
    <t>1</t>
  </si>
  <si>
    <t>2</t>
  </si>
  <si>
    <t>4</t>
  </si>
  <si>
    <t>Jumlah POKMASWAS yang ditumbuhkan, dan dikembangkan</t>
  </si>
  <si>
    <t>4 Kelompok Masyarakat</t>
  </si>
  <si>
    <t>Administrasi Barang Milik Daerah pada Perangkat Daerah</t>
  </si>
  <si>
    <t>APBD, DAK</t>
  </si>
  <si>
    <t>DINAS KELAUTAN DAN PROVINSI RIAU TAHUN 2025</t>
  </si>
  <si>
    <t>5</t>
  </si>
  <si>
    <t>6</t>
  </si>
  <si>
    <t>7</t>
  </si>
  <si>
    <t>8</t>
  </si>
  <si>
    <t>9</t>
  </si>
  <si>
    <t>10</t>
  </si>
  <si>
    <t>11</t>
  </si>
  <si>
    <t>12</t>
  </si>
  <si>
    <t>Rencana Anggaran KAS (RAK)</t>
  </si>
  <si>
    <t>Jumlah Dokumen Perencanaan Perangkat Daerah</t>
  </si>
  <si>
    <t>Jumlah Laporan Evaluasi Kinerja Perangkat Daerah</t>
  </si>
  <si>
    <t xml:space="preserve"> -   </t>
  </si>
  <si>
    <t>TW I</t>
  </si>
  <si>
    <t>TW II</t>
  </si>
  <si>
    <t>TW III</t>
  </si>
  <si>
    <t>TW IV</t>
  </si>
  <si>
    <t xml:space="preserve">10 unit </t>
  </si>
  <si>
    <t xml:space="preserve">0,00 0,00 </t>
  </si>
  <si>
    <t>ANGKA SIPD</t>
  </si>
  <si>
    <t>Target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</si>
</sst>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0;###0"/>
    <numFmt numFmtId="168" formatCode="###00;###00"/>
    <numFmt numFmtId="169" formatCode="#,##0;[Red]#,##0"/>
    <numFmt numFmtId="170" formatCode="#,##0;#,##0"/>
    <numFmt numFmtId="171" formatCode="_-* #,##0_-;\-* #,##0_-;_-* &quot;-&quot;??_-;_-@_-"/>
    <numFmt numFmtId="172" formatCode="_(* #,##0.00_);_(* \(#,##0.00\);_(* &quot;-&quot;_);_(@_)"/>
    <numFmt numFmtId="173" formatCode="_-* #,##0.00_-;\-* #,##0.00_-;_-* &quot;-&quot;_-;_-@_-"/>
    <numFmt numFmtId="174" formatCode="_(* #,##0.0_);_(* \(#,##0.0\);_(* &quot;-&quot;??_);_(@_)"/>
  </numFmts>
  <fonts count="36"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charset val="1"/>
      <scheme val="minor"/>
    </font>
    <font>
      <b/>
      <sz val="10"/>
      <name val="Arial"/>
      <family val="2"/>
    </font>
    <font>
      <sz val="20"/>
      <color theme="1"/>
      <name val="Arial"/>
      <family val="2"/>
    </font>
    <font>
      <b/>
      <sz val="20"/>
      <color rgb="FF000000"/>
      <name val="Arial"/>
      <family val="2"/>
    </font>
    <font>
      <sz val="11"/>
      <color theme="1"/>
      <name val="Arial"/>
      <family val="2"/>
    </font>
    <font>
      <sz val="17"/>
      <color theme="1"/>
      <name val="Arial"/>
      <family val="2"/>
    </font>
    <font>
      <sz val="11"/>
      <name val="Arial"/>
      <family val="2"/>
    </font>
    <font>
      <sz val="12"/>
      <color rgb="FFFF0000"/>
      <name val="Arial"/>
      <family val="2"/>
    </font>
    <font>
      <sz val="25"/>
      <color theme="1"/>
      <name val="Arial"/>
      <family val="2"/>
    </font>
    <font>
      <b/>
      <sz val="14"/>
      <color theme="1"/>
      <name val="Arial"/>
      <family val="2"/>
    </font>
    <font>
      <b/>
      <sz val="18"/>
      <color theme="1"/>
      <name val="Calibri"/>
      <family val="2"/>
      <charset val="1"/>
      <scheme val="minor"/>
    </font>
    <font>
      <sz val="10"/>
      <color rgb="FF000000"/>
      <name val="Times New Roman"/>
      <family val="1"/>
    </font>
    <font>
      <b/>
      <sz val="11"/>
      <color theme="1"/>
      <name val="Arial"/>
      <family val="2"/>
    </font>
    <font>
      <sz val="10"/>
      <color theme="1"/>
      <name val="Arial"/>
      <family val="2"/>
    </font>
    <font>
      <sz val="10"/>
      <color rgb="FFFF0000"/>
      <name val="Arial"/>
      <family val="2"/>
    </font>
    <font>
      <b/>
      <sz val="10"/>
      <color theme="1"/>
      <name val="Arial"/>
      <family val="2"/>
    </font>
    <font>
      <i/>
      <sz val="10"/>
      <name val="Arial"/>
      <family val="2"/>
    </font>
    <font>
      <sz val="10"/>
      <color rgb="FF000000"/>
      <name val="Arial"/>
      <family val="2"/>
    </font>
    <font>
      <b/>
      <sz val="10"/>
      <color rgb="FF000000"/>
      <name val="Arial"/>
      <family val="2"/>
    </font>
    <font>
      <b/>
      <sz val="20"/>
      <color theme="1"/>
      <name val="Arial"/>
      <family val="2"/>
    </font>
    <font>
      <sz val="9"/>
      <color theme="1"/>
      <name val="Arial"/>
      <family val="2"/>
    </font>
    <font>
      <b/>
      <sz val="11"/>
      <color rgb="FFFF0000"/>
      <name val="Arial"/>
      <family val="2"/>
    </font>
    <font>
      <b/>
      <sz val="11"/>
      <name val="Arial"/>
      <family val="2"/>
    </font>
    <font>
      <i/>
      <sz val="11"/>
      <name val="Arial"/>
      <family val="2"/>
    </font>
    <font>
      <sz val="11"/>
      <color rgb="FF000000"/>
      <name val="Arial"/>
      <family val="2"/>
    </font>
    <font>
      <b/>
      <sz val="11"/>
      <color rgb="FF000000"/>
      <name val="Arial"/>
      <family val="2"/>
    </font>
    <font>
      <sz val="11"/>
      <color rgb="FFFF0000"/>
      <name val="Arial"/>
      <family val="2"/>
    </font>
    <font>
      <sz val="12"/>
      <name val="Arial"/>
      <family val="2"/>
    </font>
    <font>
      <b/>
      <sz val="12"/>
      <name val="Arial"/>
      <family val="2"/>
    </font>
    <font>
      <sz val="12"/>
      <color theme="1"/>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4" tint="0.39997558519241921"/>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7">
    <xf numFmtId="0" fontId="0" fillId="0" borderId="0"/>
    <xf numFmtId="0" fontId="4" fillId="0" borderId="0"/>
    <xf numFmtId="0" fontId="3" fillId="0" borderId="0"/>
    <xf numFmtId="165" fontId="3"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0" fontId="4" fillId="0" borderId="0"/>
    <xf numFmtId="0" fontId="16"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 fillId="0" borderId="0" applyFont="0" applyFill="0" applyBorder="0" applyAlignment="0" applyProtection="0"/>
  </cellStyleXfs>
  <cellXfs count="451">
    <xf numFmtId="0" fontId="0" fillId="0" borderId="0" xfId="0"/>
    <xf numFmtId="0" fontId="4" fillId="2" borderId="1" xfId="0" applyFont="1" applyFill="1" applyBorder="1" applyAlignment="1">
      <alignment vertical="center"/>
    </xf>
    <xf numFmtId="164" fontId="6" fillId="2" borderId="1" xfId="5" applyFont="1" applyFill="1" applyBorder="1" applyAlignment="1">
      <alignment horizontal="center" vertical="center"/>
    </xf>
    <xf numFmtId="0" fontId="9" fillId="0" borderId="0" xfId="0" applyFont="1" applyAlignment="1">
      <alignment horizontal="center" vertical="center" wrapText="1"/>
    </xf>
    <xf numFmtId="0" fontId="15" fillId="0" borderId="0" xfId="0" applyFont="1" applyAlignment="1">
      <alignment vertical="center"/>
    </xf>
    <xf numFmtId="0" fontId="6" fillId="2" borderId="1" xfId="0" applyFont="1" applyFill="1" applyBorder="1" applyAlignment="1">
      <alignment horizontal="center" vertical="center" wrapText="1"/>
    </xf>
    <xf numFmtId="49" fontId="4" fillId="2" borderId="1" xfId="6"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justify"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166" fontId="6" fillId="2" borderId="1" xfId="4" applyNumberFormat="1" applyFont="1" applyFill="1" applyBorder="1" applyAlignment="1">
      <alignment vertical="center" wrapText="1"/>
    </xf>
    <xf numFmtId="0" fontId="8" fillId="0" borderId="0" xfId="0" applyFont="1" applyAlignment="1">
      <alignment horizontal="center" vertical="center"/>
    </xf>
    <xf numFmtId="0" fontId="4" fillId="5" borderId="1" xfId="0" applyFont="1" applyFill="1" applyBorder="1" applyAlignment="1">
      <alignment vertical="center"/>
    </xf>
    <xf numFmtId="164" fontId="6" fillId="5" borderId="1" xfId="5" applyFont="1" applyFill="1" applyBorder="1" applyAlignment="1">
      <alignment horizontal="center" vertical="center"/>
    </xf>
    <xf numFmtId="0" fontId="6" fillId="6" borderId="1" xfId="0" applyFont="1" applyFill="1" applyBorder="1" applyAlignment="1">
      <alignment horizontal="left" vertical="center" wrapText="1"/>
    </xf>
    <xf numFmtId="0" fontId="6" fillId="6" borderId="1" xfId="0" applyFont="1" applyFill="1" applyBorder="1" applyAlignment="1">
      <alignment horizontal="justify" vertical="center" wrapText="1"/>
    </xf>
    <xf numFmtId="0" fontId="7" fillId="0" borderId="0" xfId="0" applyFont="1" applyAlignment="1">
      <alignment vertical="center"/>
    </xf>
    <xf numFmtId="0" fontId="7" fillId="0" borderId="0" xfId="0" applyFont="1" applyAlignment="1">
      <alignment horizontal="center" vertical="center"/>
    </xf>
    <xf numFmtId="0" fontId="9" fillId="0" borderId="0" xfId="0" applyFont="1" applyAlignment="1">
      <alignment vertical="center"/>
    </xf>
    <xf numFmtId="0" fontId="14" fillId="0" borderId="0" xfId="0" applyFont="1" applyAlignment="1">
      <alignment vertical="center"/>
    </xf>
    <xf numFmtId="0" fontId="10" fillId="0" borderId="0" xfId="0" applyFont="1" applyAlignment="1">
      <alignment horizontal="center" vertical="center"/>
    </xf>
    <xf numFmtId="49" fontId="6" fillId="2" borderId="1" xfId="6" applyNumberFormat="1" applyFont="1" applyFill="1" applyBorder="1" applyAlignment="1">
      <alignment horizontal="center" vertical="center" wrapText="1"/>
    </xf>
    <xf numFmtId="0" fontId="6" fillId="2" borderId="1" xfId="1" quotePrefix="1" applyFont="1" applyFill="1" applyBorder="1" applyAlignment="1">
      <alignment horizontal="center" vertical="center"/>
    </xf>
    <xf numFmtId="49" fontId="6" fillId="6" borderId="1" xfId="6" applyNumberFormat="1" applyFont="1" applyFill="1" applyBorder="1" applyAlignment="1">
      <alignment horizontal="center" vertical="center" wrapText="1"/>
    </xf>
    <xf numFmtId="0" fontId="6" fillId="6" borderId="1" xfId="1" quotePrefix="1" applyFont="1" applyFill="1" applyBorder="1" applyAlignment="1">
      <alignment horizontal="left" vertical="center"/>
    </xf>
    <xf numFmtId="0" fontId="6" fillId="2" borderId="1" xfId="1" quotePrefix="1" applyFont="1" applyFill="1" applyBorder="1" applyAlignment="1">
      <alignment horizontal="left" vertical="center"/>
    </xf>
    <xf numFmtId="49" fontId="6" fillId="2" borderId="1" xfId="7" applyNumberFormat="1" applyFont="1" applyFill="1" applyBorder="1" applyAlignment="1">
      <alignment horizontal="left" vertical="center" wrapText="1"/>
    </xf>
    <xf numFmtId="0" fontId="6" fillId="2" borderId="1" xfId="6" applyFont="1" applyFill="1" applyBorder="1" applyAlignment="1">
      <alignment horizontal="justify" vertical="center" wrapText="1"/>
    </xf>
    <xf numFmtId="9" fontId="4" fillId="2" borderId="1" xfId="0" applyNumberFormat="1" applyFont="1" applyFill="1" applyBorder="1" applyAlignment="1">
      <alignment horizontal="center" vertical="center" wrapText="1"/>
    </xf>
    <xf numFmtId="0" fontId="6" fillId="2" borderId="1" xfId="6" applyFont="1" applyFill="1" applyBorder="1" applyAlignment="1">
      <alignment horizontal="center" vertical="center" wrapText="1"/>
    </xf>
    <xf numFmtId="0" fontId="6" fillId="2" borderId="1" xfId="6" quotePrefix="1" applyFont="1" applyFill="1" applyBorder="1" applyAlignment="1">
      <alignment horizontal="center" vertical="center" wrapText="1"/>
    </xf>
    <xf numFmtId="0" fontId="6" fillId="2" borderId="1" xfId="6" applyFont="1" applyFill="1" applyBorder="1" applyAlignment="1">
      <alignment horizontal="left" vertical="center" wrapText="1"/>
    </xf>
    <xf numFmtId="0" fontId="4" fillId="2" borderId="1" xfId="6" applyFont="1" applyFill="1" applyBorder="1" applyAlignment="1">
      <alignment horizontal="center" vertical="center" wrapText="1"/>
    </xf>
    <xf numFmtId="0" fontId="4" fillId="2" borderId="1" xfId="6" quotePrefix="1" applyFont="1" applyFill="1" applyBorder="1" applyAlignment="1">
      <alignment horizontal="center" vertical="center" wrapText="1"/>
    </xf>
    <xf numFmtId="49" fontId="4" fillId="2" borderId="1" xfId="7" applyNumberFormat="1" applyFont="1" applyFill="1" applyBorder="1" applyAlignment="1">
      <alignment horizontal="left" vertical="center" wrapText="1"/>
    </xf>
    <xf numFmtId="0" fontId="4" fillId="2" borderId="1" xfId="6" applyFont="1" applyFill="1" applyBorder="1" applyAlignment="1">
      <alignment horizontal="justify"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justify" vertical="center" wrapText="1"/>
    </xf>
    <xf numFmtId="0" fontId="11" fillId="4" borderId="0" xfId="0" applyFont="1" applyFill="1" applyAlignment="1">
      <alignment vertical="center"/>
    </xf>
    <xf numFmtId="0" fontId="11" fillId="0" borderId="0" xfId="0" applyFont="1" applyAlignment="1">
      <alignment vertical="center"/>
    </xf>
    <xf numFmtId="0" fontId="4" fillId="2" borderId="1" xfId="0" quotePrefix="1" applyFont="1" applyFill="1" applyBorder="1" applyAlignment="1">
      <alignment vertical="center"/>
    </xf>
    <xf numFmtId="0" fontId="4" fillId="2" borderId="1" xfId="0" applyFont="1" applyFill="1" applyBorder="1" applyAlignment="1">
      <alignment vertical="center" wrapText="1"/>
    </xf>
    <xf numFmtId="49" fontId="6" fillId="2" borderId="1" xfId="0" applyNumberFormat="1" applyFont="1" applyFill="1" applyBorder="1" applyAlignment="1">
      <alignment horizontal="justify" vertical="center" wrapText="1"/>
    </xf>
    <xf numFmtId="0" fontId="4" fillId="2" borderId="1" xfId="6" applyFont="1" applyFill="1" applyBorder="1" applyAlignment="1">
      <alignment horizontal="left" vertical="center" wrapText="1"/>
    </xf>
    <xf numFmtId="49" fontId="4" fillId="2" borderId="1" xfId="6" quotePrefix="1" applyNumberFormat="1" applyFont="1" applyFill="1" applyBorder="1" applyAlignment="1">
      <alignment horizontal="center" vertical="center" wrapText="1"/>
    </xf>
    <xf numFmtId="0" fontId="12" fillId="0" borderId="2" xfId="0" applyFont="1" applyBorder="1" applyAlignment="1">
      <alignment vertical="center"/>
    </xf>
    <xf numFmtId="49" fontId="4" fillId="6" borderId="1" xfId="6" applyNumberFormat="1" applyFont="1" applyFill="1" applyBorder="1" applyAlignment="1">
      <alignment horizontal="center" vertical="center" wrapText="1"/>
    </xf>
    <xf numFmtId="0" fontId="4" fillId="6" borderId="1" xfId="0" applyFont="1" applyFill="1" applyBorder="1" applyAlignment="1">
      <alignment horizontal="justify" vertical="center" wrapText="1"/>
    </xf>
    <xf numFmtId="164" fontId="6" fillId="2" borderId="1" xfId="5" applyFont="1" applyFill="1" applyBorder="1" applyAlignment="1">
      <alignment horizontal="center" vertical="center" wrapText="1"/>
    </xf>
    <xf numFmtId="0" fontId="9" fillId="3" borderId="0" xfId="0" applyFont="1" applyFill="1" applyAlignment="1">
      <alignment vertical="center"/>
    </xf>
    <xf numFmtId="167" fontId="6" fillId="2" borderId="1" xfId="0" applyNumberFormat="1" applyFont="1" applyFill="1" applyBorder="1" applyAlignment="1">
      <alignment horizontal="center" vertical="center" wrapText="1"/>
    </xf>
    <xf numFmtId="168" fontId="6" fillId="2" borderId="1" xfId="0" applyNumberFormat="1" applyFont="1" applyFill="1" applyBorder="1" applyAlignment="1">
      <alignment horizontal="center" vertical="center" wrapText="1"/>
    </xf>
    <xf numFmtId="169" fontId="6" fillId="2" borderId="1" xfId="0" quotePrefix="1" applyNumberFormat="1" applyFont="1" applyFill="1" applyBorder="1" applyAlignment="1">
      <alignment horizontal="justify" vertical="center" wrapText="1"/>
    </xf>
    <xf numFmtId="170" fontId="6" fillId="2" borderId="1" xfId="0" applyNumberFormat="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167" fontId="4" fillId="2" borderId="1" xfId="0" applyNumberFormat="1" applyFont="1" applyFill="1" applyBorder="1" applyAlignment="1">
      <alignment horizontal="center" vertical="center" wrapText="1"/>
    </xf>
    <xf numFmtId="168" fontId="4" fillId="2" borderId="1" xfId="0" applyNumberFormat="1" applyFont="1" applyFill="1" applyBorder="1" applyAlignment="1">
      <alignment horizontal="center" vertical="center" wrapText="1"/>
    </xf>
    <xf numFmtId="170"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169" fontId="4" fillId="2" borderId="1" xfId="0" applyNumberFormat="1" applyFont="1" applyFill="1" applyBorder="1" applyAlignment="1">
      <alignment horizontal="justify" vertical="center" wrapText="1"/>
    </xf>
    <xf numFmtId="0" fontId="6" fillId="2" borderId="1" xfId="0" applyFont="1" applyFill="1" applyBorder="1" applyAlignment="1">
      <alignment horizontal="center" vertical="center"/>
    </xf>
    <xf numFmtId="0" fontId="4" fillId="2" borderId="1" xfId="0" quotePrefix="1" applyFont="1" applyFill="1" applyBorder="1" applyAlignment="1">
      <alignment horizontal="center" vertical="center" wrapText="1"/>
    </xf>
    <xf numFmtId="1" fontId="4" fillId="2" borderId="1" xfId="5" applyNumberFormat="1" applyFont="1" applyFill="1" applyBorder="1" applyAlignment="1">
      <alignment horizontal="center" vertical="center" wrapText="1"/>
    </xf>
    <xf numFmtId="1" fontId="4" fillId="2" borderId="1" xfId="5" applyNumberFormat="1" applyFont="1" applyFill="1" applyBorder="1" applyAlignment="1">
      <alignment vertical="center" wrapText="1"/>
    </xf>
    <xf numFmtId="0" fontId="6" fillId="2" borderId="1" xfId="0" applyFont="1" applyFill="1" applyBorder="1" applyAlignment="1">
      <alignment vertical="center"/>
    </xf>
    <xf numFmtId="0" fontId="4" fillId="2" borderId="1" xfId="0" applyFont="1" applyFill="1" applyBorder="1" applyAlignment="1">
      <alignment horizontal="center" vertical="center"/>
    </xf>
    <xf numFmtId="168" fontId="4" fillId="2" borderId="1" xfId="0" quotePrefix="1" applyNumberFormat="1" applyFont="1" applyFill="1" applyBorder="1" applyAlignment="1">
      <alignment horizontal="center" vertical="center" wrapText="1"/>
    </xf>
    <xf numFmtId="167" fontId="4" fillId="6" borderId="1" xfId="0" applyNumberFormat="1" applyFont="1" applyFill="1" applyBorder="1" applyAlignment="1">
      <alignment horizontal="center" vertical="center" wrapText="1"/>
    </xf>
    <xf numFmtId="168" fontId="4" fillId="6" borderId="1" xfId="0" applyNumberFormat="1" applyFont="1" applyFill="1" applyBorder="1" applyAlignment="1">
      <alignment horizontal="center" vertical="center" wrapText="1"/>
    </xf>
    <xf numFmtId="170" fontId="4" fillId="6" borderId="1" xfId="0" applyNumberFormat="1" applyFont="1" applyFill="1" applyBorder="1" applyAlignment="1">
      <alignment horizontal="center" vertical="center" wrapText="1"/>
    </xf>
    <xf numFmtId="165" fontId="6" fillId="6" borderId="1" xfId="4" applyFont="1" applyFill="1" applyBorder="1" applyAlignment="1">
      <alignment horizontal="center" vertical="center" wrapText="1"/>
    </xf>
    <xf numFmtId="41" fontId="6" fillId="6" borderId="1" xfId="0" applyNumberFormat="1" applyFont="1" applyFill="1" applyBorder="1" applyAlignment="1">
      <alignment horizontal="center" vertical="center" wrapText="1"/>
    </xf>
    <xf numFmtId="41" fontId="6" fillId="2" borderId="1" xfId="0" applyNumberFormat="1" applyFont="1" applyFill="1" applyBorder="1" applyAlignment="1">
      <alignment horizontal="center" vertical="center" wrapText="1"/>
    </xf>
    <xf numFmtId="166" fontId="6" fillId="2" borderId="1" xfId="4" applyNumberFormat="1" applyFont="1" applyFill="1" applyBorder="1" applyAlignment="1">
      <alignment horizontal="left" vertical="center" wrapText="1"/>
    </xf>
    <xf numFmtId="3" fontId="6" fillId="2" borderId="1" xfId="0" applyNumberFormat="1" applyFont="1" applyFill="1" applyBorder="1" applyAlignment="1">
      <alignment horizontal="center" vertical="center" wrapText="1"/>
    </xf>
    <xf numFmtId="165" fontId="6" fillId="2" borderId="1" xfId="4"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4" borderId="0" xfId="0" applyFont="1" applyFill="1" applyAlignment="1">
      <alignment vertical="center"/>
    </xf>
    <xf numFmtId="167" fontId="6" fillId="6" borderId="1" xfId="0" applyNumberFormat="1" applyFont="1" applyFill="1" applyBorder="1" applyAlignment="1">
      <alignment horizontal="center" vertical="center" wrapText="1"/>
    </xf>
    <xf numFmtId="168" fontId="6" fillId="6" borderId="1" xfId="0" applyNumberFormat="1" applyFont="1" applyFill="1" applyBorder="1" applyAlignment="1">
      <alignment horizontal="center" vertical="center" wrapText="1"/>
    </xf>
    <xf numFmtId="170" fontId="6" fillId="6" borderId="1" xfId="0" applyNumberFormat="1" applyFont="1" applyFill="1" applyBorder="1" applyAlignment="1">
      <alignment horizontal="center" vertical="center" wrapText="1"/>
    </xf>
    <xf numFmtId="164" fontId="6" fillId="6" borderId="1" xfId="5" applyFont="1" applyFill="1" applyBorder="1" applyAlignment="1">
      <alignment horizontal="center" vertical="center"/>
    </xf>
    <xf numFmtId="0" fontId="13" fillId="0" borderId="0" xfId="0" applyFont="1" applyAlignment="1">
      <alignment vertical="center"/>
    </xf>
    <xf numFmtId="167" fontId="4" fillId="2" borderId="1" xfId="0" applyNumberFormat="1" applyFont="1" applyFill="1" applyBorder="1" applyAlignment="1">
      <alignment horizontal="left" vertical="center" wrapText="1"/>
    </xf>
    <xf numFmtId="168" fontId="4" fillId="2" borderId="1" xfId="0" applyNumberFormat="1" applyFont="1" applyFill="1" applyBorder="1" applyAlignment="1">
      <alignment horizontal="left" vertical="center" wrapText="1"/>
    </xf>
    <xf numFmtId="170" fontId="4" fillId="2" borderId="1" xfId="0" applyNumberFormat="1" applyFont="1" applyFill="1" applyBorder="1" applyAlignment="1">
      <alignment horizontal="left" vertical="center" wrapText="1"/>
    </xf>
    <xf numFmtId="168" fontId="4" fillId="2" borderId="1" xfId="0" quotePrefix="1" applyNumberFormat="1" applyFont="1" applyFill="1" applyBorder="1" applyAlignment="1">
      <alignment horizontal="left" vertical="center" wrapText="1"/>
    </xf>
    <xf numFmtId="0" fontId="13" fillId="4" borderId="0" xfId="0" applyFont="1" applyFill="1" applyAlignment="1">
      <alignment vertical="center"/>
    </xf>
    <xf numFmtId="0" fontId="13" fillId="3" borderId="0" xfId="0" applyFont="1" applyFill="1" applyAlignment="1">
      <alignment vertical="center"/>
    </xf>
    <xf numFmtId="166" fontId="6" fillId="2" borderId="1" xfId="4" applyNumberFormat="1" applyFont="1" applyFill="1" applyBorder="1" applyAlignment="1">
      <alignment horizontal="center" vertical="center" wrapText="1"/>
    </xf>
    <xf numFmtId="3" fontId="4" fillId="2" borderId="1" xfId="0" applyNumberFormat="1"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2" fontId="6" fillId="2" borderId="1" xfId="5" applyNumberFormat="1"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1" xfId="0" quotePrefix="1" applyFont="1" applyFill="1" applyBorder="1" applyAlignment="1">
      <alignment vertical="center" wrapText="1"/>
    </xf>
    <xf numFmtId="49" fontId="6" fillId="2" borderId="1" xfId="7" applyNumberFormat="1" applyFont="1" applyFill="1" applyBorder="1" applyAlignment="1">
      <alignment horizontal="justify" vertical="center" wrapText="1"/>
    </xf>
    <xf numFmtId="0" fontId="6" fillId="2" borderId="1" xfId="7" applyFont="1" applyFill="1" applyBorder="1" applyAlignment="1">
      <alignment horizontal="justify" vertical="center" wrapText="1"/>
    </xf>
    <xf numFmtId="169" fontId="6" fillId="2" borderId="1" xfId="0" applyNumberFormat="1" applyFont="1" applyFill="1" applyBorder="1" applyAlignment="1">
      <alignment horizontal="justify" vertical="center" wrapText="1"/>
    </xf>
    <xf numFmtId="4" fontId="6" fillId="2" borderId="1" xfId="0" applyNumberFormat="1" applyFont="1" applyFill="1" applyBorder="1" applyAlignment="1">
      <alignment horizontal="center" vertical="center" wrapText="1"/>
    </xf>
    <xf numFmtId="0" fontId="4" fillId="2" borderId="1" xfId="5" applyNumberFormat="1" applyFont="1" applyFill="1" applyBorder="1" applyAlignment="1">
      <alignment horizontal="center" vertical="center"/>
    </xf>
    <xf numFmtId="169" fontId="6" fillId="2" borderId="1" xfId="0" applyNumberFormat="1" applyFont="1" applyFill="1" applyBorder="1" applyAlignment="1">
      <alignment horizontal="left" vertical="center" wrapText="1"/>
    </xf>
    <xf numFmtId="165" fontId="6" fillId="2" borderId="1" xfId="4" applyFont="1" applyFill="1" applyBorder="1" applyAlignment="1">
      <alignment vertical="center"/>
    </xf>
    <xf numFmtId="0" fontId="6" fillId="2" borderId="1" xfId="0" applyFont="1" applyFill="1" applyBorder="1" applyAlignment="1">
      <alignment vertical="center" wrapText="1"/>
    </xf>
    <xf numFmtId="0" fontId="9" fillId="5" borderId="1" xfId="0" applyFont="1" applyFill="1" applyBorder="1" applyAlignment="1">
      <alignment vertical="center"/>
    </xf>
    <xf numFmtId="0" fontId="9" fillId="0" borderId="0" xfId="0" applyFont="1" applyAlignment="1">
      <alignment horizontal="center" vertical="center"/>
    </xf>
    <xf numFmtId="49" fontId="6" fillId="6" borderId="1" xfId="0" applyNumberFormat="1" applyFont="1" applyFill="1" applyBorder="1" applyAlignment="1">
      <alignment horizontal="left" vertical="center" wrapText="1"/>
    </xf>
    <xf numFmtId="49" fontId="6" fillId="6" borderId="1" xfId="0" applyNumberFormat="1" applyFont="1" applyFill="1" applyBorder="1" applyAlignment="1">
      <alignment horizontal="justify" vertical="center" wrapText="1"/>
    </xf>
    <xf numFmtId="164" fontId="6" fillId="6" borderId="1" xfId="5" applyFont="1" applyFill="1" applyBorder="1" applyAlignment="1">
      <alignment horizontal="center" vertical="center" wrapText="1"/>
    </xf>
    <xf numFmtId="0" fontId="4" fillId="6" borderId="1" xfId="7" applyFont="1" applyFill="1" applyBorder="1" applyAlignment="1">
      <alignment horizontal="left" vertical="center" wrapText="1"/>
    </xf>
    <xf numFmtId="0" fontId="6" fillId="6" borderId="1" xfId="7" applyFont="1" applyFill="1" applyBorder="1" applyAlignment="1">
      <alignment horizontal="justify" vertical="center" wrapText="1"/>
    </xf>
    <xf numFmtId="0" fontId="4" fillId="6" borderId="1" xfId="7" applyFont="1" applyFill="1" applyBorder="1" applyAlignment="1">
      <alignment horizontal="justify" vertical="center" wrapText="1"/>
    </xf>
    <xf numFmtId="9" fontId="6" fillId="6" borderId="1" xfId="0" applyNumberFormat="1" applyFont="1" applyFill="1" applyBorder="1" applyAlignment="1">
      <alignment horizontal="center" vertical="center" wrapText="1"/>
    </xf>
    <xf numFmtId="0" fontId="18" fillId="2" borderId="1" xfId="0" applyFont="1" applyFill="1" applyBorder="1" applyAlignment="1">
      <alignment vertical="center"/>
    </xf>
    <xf numFmtId="0" fontId="21" fillId="2" borderId="1" xfId="1" quotePrefix="1" applyFont="1" applyFill="1" applyBorder="1" applyAlignment="1">
      <alignment horizontal="center" vertical="center"/>
    </xf>
    <xf numFmtId="3" fontId="21" fillId="2" borderId="1" xfId="1" quotePrefix="1" applyNumberFormat="1" applyFont="1" applyFill="1" applyBorder="1" applyAlignment="1">
      <alignment horizontal="center" vertical="center" wrapText="1"/>
    </xf>
    <xf numFmtId="0" fontId="21" fillId="6" borderId="1" xfId="1" quotePrefix="1" applyFont="1" applyFill="1" applyBorder="1" applyAlignment="1">
      <alignment horizontal="center" vertical="center"/>
    </xf>
    <xf numFmtId="3" fontId="21" fillId="6" borderId="1" xfId="1" quotePrefix="1" applyNumberFormat="1" applyFont="1" applyFill="1" applyBorder="1" applyAlignment="1">
      <alignment horizontal="center" vertical="center" wrapText="1"/>
    </xf>
    <xf numFmtId="0" fontId="4" fillId="2" borderId="1" xfId="8" applyFill="1" applyBorder="1" applyAlignment="1">
      <alignment horizontal="center" vertical="center" wrapText="1"/>
    </xf>
    <xf numFmtId="0" fontId="4" fillId="6" borderId="1" xfId="8" applyFill="1" applyBorder="1" applyAlignment="1">
      <alignment horizontal="center" vertical="center" wrapText="1"/>
    </xf>
    <xf numFmtId="0" fontId="19" fillId="2" borderId="1" xfId="0" applyFont="1" applyFill="1" applyBorder="1" applyAlignment="1">
      <alignment vertical="center"/>
    </xf>
    <xf numFmtId="0" fontId="18" fillId="6" borderId="1" xfId="0" applyFont="1" applyFill="1" applyBorder="1" applyAlignment="1">
      <alignment vertical="center"/>
    </xf>
    <xf numFmtId="165" fontId="17" fillId="2" borderId="1" xfId="0" quotePrefix="1" applyNumberFormat="1" applyFont="1" applyFill="1" applyBorder="1" applyAlignment="1">
      <alignment horizontal="center" vertical="center" shrinkToFit="1"/>
    </xf>
    <xf numFmtId="165" fontId="17" fillId="0" borderId="1" xfId="0" quotePrefix="1" applyNumberFormat="1" applyFont="1" applyBorder="1" applyAlignment="1">
      <alignment horizontal="center" vertical="center" shrinkToFit="1"/>
    </xf>
    <xf numFmtId="165" fontId="20" fillId="2" borderId="1" xfId="0" quotePrefix="1" applyNumberFormat="1" applyFont="1" applyFill="1" applyBorder="1" applyAlignment="1">
      <alignment horizontal="center" vertical="center" shrinkToFit="1"/>
    </xf>
    <xf numFmtId="165" fontId="21" fillId="2" borderId="1" xfId="1" quotePrefix="1" applyNumberFormat="1" applyFont="1" applyFill="1" applyBorder="1" applyAlignment="1">
      <alignment horizontal="right" vertical="center" shrinkToFit="1"/>
    </xf>
    <xf numFmtId="165" fontId="6" fillId="6" borderId="1" xfId="1" quotePrefix="1" applyNumberFormat="1" applyFont="1" applyFill="1" applyBorder="1" applyAlignment="1">
      <alignment horizontal="right" vertical="center" shrinkToFit="1"/>
    </xf>
    <xf numFmtId="165" fontId="6" fillId="2" borderId="1" xfId="4" applyFont="1" applyFill="1" applyBorder="1" applyAlignment="1">
      <alignment horizontal="right" vertical="center" shrinkToFit="1"/>
    </xf>
    <xf numFmtId="165" fontId="4" fillId="2" borderId="1" xfId="5" applyNumberFormat="1" applyFont="1" applyFill="1" applyBorder="1" applyAlignment="1">
      <alignment horizontal="right" vertical="center" shrinkToFit="1"/>
    </xf>
    <xf numFmtId="165" fontId="6" fillId="2" borderId="1" xfId="5" applyNumberFormat="1" applyFont="1" applyFill="1" applyBorder="1" applyAlignment="1">
      <alignment horizontal="right" vertical="center" shrinkToFit="1"/>
    </xf>
    <xf numFmtId="165" fontId="6" fillId="6" borderId="1" xfId="4" applyFont="1" applyFill="1" applyBorder="1" applyAlignment="1">
      <alignment horizontal="right" vertical="center" shrinkToFit="1"/>
    </xf>
    <xf numFmtId="165" fontId="6" fillId="6" borderId="1" xfId="0" applyNumberFormat="1" applyFont="1" applyFill="1" applyBorder="1" applyAlignment="1">
      <alignment horizontal="right" vertical="center" shrinkToFit="1"/>
    </xf>
    <xf numFmtId="165" fontId="4" fillId="2" borderId="1" xfId="0" applyNumberFormat="1" applyFont="1" applyFill="1" applyBorder="1" applyAlignment="1">
      <alignment horizontal="right" vertical="center" shrinkToFit="1"/>
    </xf>
    <xf numFmtId="165" fontId="18" fillId="2" borderId="1" xfId="4" applyFont="1" applyFill="1" applyBorder="1" applyAlignment="1">
      <alignment horizontal="right" vertical="center" shrinkToFit="1"/>
    </xf>
    <xf numFmtId="165" fontId="6" fillId="6" borderId="1" xfId="5" applyNumberFormat="1" applyFont="1" applyFill="1" applyBorder="1" applyAlignment="1">
      <alignment horizontal="right" vertical="center" shrinkToFit="1"/>
    </xf>
    <xf numFmtId="165" fontId="4" fillId="2" borderId="1" xfId="4" applyFont="1" applyFill="1" applyBorder="1" applyAlignment="1">
      <alignment horizontal="right" vertical="center" shrinkToFit="1"/>
    </xf>
    <xf numFmtId="165" fontId="18" fillId="2" borderId="0" xfId="4" applyFont="1" applyFill="1" applyAlignment="1">
      <alignment horizontal="right" vertical="center" shrinkToFit="1"/>
    </xf>
    <xf numFmtId="165" fontId="6" fillId="5" borderId="1" xfId="5" applyNumberFormat="1" applyFont="1" applyFill="1" applyBorder="1" applyAlignment="1">
      <alignment horizontal="right" vertical="center" shrinkToFit="1"/>
    </xf>
    <xf numFmtId="0" fontId="24"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165" fontId="18" fillId="0" borderId="1" xfId="0" applyNumberFormat="1" applyFont="1" applyBorder="1" applyAlignment="1">
      <alignment horizontal="right" vertical="center" shrinkToFit="1"/>
    </xf>
    <xf numFmtId="165" fontId="22" fillId="0" borderId="12" xfId="0" applyNumberFormat="1" applyFont="1" applyBorder="1" applyAlignment="1">
      <alignment horizontal="right" vertical="center" shrinkToFit="1"/>
    </xf>
    <xf numFmtId="165" fontId="4" fillId="0" borderId="1" xfId="0" applyNumberFormat="1" applyFont="1" applyBorder="1" applyAlignment="1">
      <alignment horizontal="right" vertical="center" shrinkToFit="1"/>
    </xf>
    <xf numFmtId="165" fontId="18" fillId="0" borderId="1" xfId="0" applyNumberFormat="1" applyFont="1" applyBorder="1" applyAlignment="1">
      <alignment horizontal="right" vertical="center"/>
    </xf>
    <xf numFmtId="165" fontId="18" fillId="0" borderId="1" xfId="5" applyNumberFormat="1" applyFont="1" applyBorder="1" applyAlignment="1">
      <alignment horizontal="right" vertical="center"/>
    </xf>
    <xf numFmtId="165" fontId="22" fillId="0" borderId="12" xfId="5" applyNumberFormat="1" applyFont="1" applyFill="1" applyBorder="1" applyAlignment="1">
      <alignment horizontal="right" vertical="center" shrinkToFit="1"/>
    </xf>
    <xf numFmtId="165" fontId="18" fillId="0" borderId="1" xfId="5" applyNumberFormat="1" applyFont="1" applyFill="1" applyBorder="1" applyAlignment="1">
      <alignment horizontal="right" vertical="center"/>
    </xf>
    <xf numFmtId="165" fontId="22" fillId="2" borderId="12" xfId="5" applyNumberFormat="1" applyFont="1" applyFill="1" applyBorder="1" applyAlignment="1">
      <alignment horizontal="right" vertical="center" shrinkToFit="1"/>
    </xf>
    <xf numFmtId="165" fontId="23" fillId="0" borderId="12" xfId="5" applyNumberFormat="1" applyFont="1" applyFill="1" applyBorder="1" applyAlignment="1">
      <alignment horizontal="right" vertical="center" shrinkToFit="1"/>
    </xf>
    <xf numFmtId="165" fontId="22" fillId="2" borderId="12" xfId="0" applyNumberFormat="1" applyFont="1" applyFill="1" applyBorder="1" applyAlignment="1">
      <alignment horizontal="right" vertical="center" shrinkToFit="1"/>
    </xf>
    <xf numFmtId="165" fontId="20" fillId="0" borderId="1" xfId="0" applyNumberFormat="1" applyFont="1" applyBorder="1" applyAlignment="1">
      <alignment horizontal="right" vertical="center" shrinkToFit="1"/>
    </xf>
    <xf numFmtId="165" fontId="23" fillId="0" borderId="12" xfId="0" applyNumberFormat="1" applyFont="1" applyBorder="1" applyAlignment="1">
      <alignment horizontal="right" vertical="center" shrinkToFit="1"/>
    </xf>
    <xf numFmtId="165" fontId="20" fillId="0" borderId="1" xfId="5" applyNumberFormat="1" applyFont="1" applyFill="1" applyBorder="1" applyAlignment="1">
      <alignment horizontal="right" vertical="center" shrinkToFit="1"/>
    </xf>
    <xf numFmtId="165" fontId="6" fillId="0" borderId="1" xfId="0" applyNumberFormat="1" applyFont="1" applyBorder="1" applyAlignment="1">
      <alignment horizontal="right" vertical="center" shrinkToFit="1"/>
    </xf>
    <xf numFmtId="165" fontId="20" fillId="0" borderId="1" xfId="0" applyNumberFormat="1" applyFont="1" applyBorder="1" applyAlignment="1">
      <alignment horizontal="right" vertical="center"/>
    </xf>
    <xf numFmtId="165" fontId="20" fillId="0" borderId="1" xfId="5" applyNumberFormat="1" applyFont="1" applyBorder="1" applyAlignment="1">
      <alignment horizontal="right" vertical="center"/>
    </xf>
    <xf numFmtId="165" fontId="23" fillId="2" borderId="12" xfId="5" applyNumberFormat="1" applyFont="1" applyFill="1" applyBorder="1" applyAlignment="1">
      <alignment horizontal="right" vertical="center" shrinkToFit="1"/>
    </xf>
    <xf numFmtId="165" fontId="23" fillId="2" borderId="12" xfId="0" applyNumberFormat="1" applyFont="1" applyFill="1" applyBorder="1" applyAlignment="1">
      <alignment horizontal="right" vertical="center" shrinkToFit="1"/>
    </xf>
    <xf numFmtId="165" fontId="23" fillId="2" borderId="0" xfId="5" applyNumberFormat="1" applyFont="1" applyFill="1" applyBorder="1" applyAlignment="1">
      <alignment horizontal="right" vertical="center" shrinkToFit="1"/>
    </xf>
    <xf numFmtId="165" fontId="23" fillId="2" borderId="13" xfId="0" applyNumberFormat="1" applyFont="1" applyFill="1" applyBorder="1" applyAlignment="1">
      <alignment horizontal="right" vertical="center" shrinkToFit="1"/>
    </xf>
    <xf numFmtId="165" fontId="22" fillId="0" borderId="14" xfId="0" applyNumberFormat="1" applyFont="1" applyBorder="1" applyAlignment="1">
      <alignment horizontal="right" vertical="center" shrinkToFit="1"/>
    </xf>
    <xf numFmtId="165" fontId="18" fillId="0" borderId="4" xfId="0" applyNumberFormat="1" applyFont="1" applyBorder="1" applyAlignment="1">
      <alignment horizontal="right" vertical="center" shrinkToFit="1"/>
    </xf>
    <xf numFmtId="165" fontId="23" fillId="0" borderId="1" xfId="0" applyNumberFormat="1" applyFont="1" applyBorder="1" applyAlignment="1">
      <alignment horizontal="right" vertical="center" shrinkToFit="1"/>
    </xf>
    <xf numFmtId="0" fontId="17" fillId="3" borderId="0" xfId="0" applyFont="1" applyFill="1" applyAlignment="1">
      <alignment vertical="center"/>
    </xf>
    <xf numFmtId="165" fontId="17" fillId="3" borderId="1" xfId="0" quotePrefix="1" applyNumberFormat="1" applyFont="1" applyFill="1" applyBorder="1" applyAlignment="1">
      <alignment horizontal="center" vertical="center" shrinkToFit="1"/>
    </xf>
    <xf numFmtId="165" fontId="9" fillId="0" borderId="0" xfId="0" applyNumberFormat="1" applyFont="1" applyAlignment="1">
      <alignment vertical="center"/>
    </xf>
    <xf numFmtId="166" fontId="25" fillId="0" borderId="0" xfId="0" applyNumberFormat="1" applyFont="1" applyAlignment="1">
      <alignment vertical="center"/>
    </xf>
    <xf numFmtId="42" fontId="11" fillId="2" borderId="1" xfId="5" applyNumberFormat="1" applyFont="1" applyFill="1" applyBorder="1" applyAlignment="1">
      <alignment horizontal="center" vertical="top"/>
    </xf>
    <xf numFmtId="4" fontId="0" fillId="0" borderId="0" xfId="0" applyNumberFormat="1"/>
    <xf numFmtId="4" fontId="0" fillId="0" borderId="0" xfId="0" applyNumberFormat="1" applyAlignment="1">
      <alignment vertical="center" wrapText="1"/>
    </xf>
    <xf numFmtId="43" fontId="17" fillId="3" borderId="0" xfId="0" applyNumberFormat="1" applyFont="1" applyFill="1" applyAlignment="1">
      <alignment vertical="center"/>
    </xf>
    <xf numFmtId="4" fontId="17" fillId="3" borderId="0" xfId="0" applyNumberFormat="1" applyFont="1" applyFill="1" applyAlignment="1">
      <alignment vertical="center"/>
    </xf>
    <xf numFmtId="164" fontId="17" fillId="3" borderId="0" xfId="5" applyFont="1" applyFill="1" applyAlignment="1">
      <alignment vertical="center"/>
    </xf>
    <xf numFmtId="171" fontId="17" fillId="3" borderId="0" xfId="0" applyNumberFormat="1" applyFont="1" applyFill="1" applyAlignment="1">
      <alignment vertical="center"/>
    </xf>
    <xf numFmtId="164" fontId="9" fillId="0" borderId="0" xfId="5" applyFont="1" applyAlignment="1">
      <alignment vertical="center"/>
    </xf>
    <xf numFmtId="164" fontId="0" fillId="0" borderId="0" xfId="5" applyFont="1"/>
    <xf numFmtId="43" fontId="0" fillId="0" borderId="0" xfId="0" applyNumberFormat="1"/>
    <xf numFmtId="165" fontId="11" fillId="10" borderId="1" xfId="5" applyNumberFormat="1" applyFont="1" applyFill="1" applyBorder="1" applyAlignment="1">
      <alignment horizontal="right" vertical="center" shrinkToFit="1"/>
    </xf>
    <xf numFmtId="0" fontId="9" fillId="10" borderId="0" xfId="0" applyFont="1" applyFill="1" applyAlignment="1">
      <alignment vertical="center"/>
    </xf>
    <xf numFmtId="0" fontId="12" fillId="10" borderId="2" xfId="0" applyFont="1" applyFill="1" applyBorder="1" applyAlignment="1">
      <alignment vertical="center"/>
    </xf>
    <xf numFmtId="165" fontId="9" fillId="10" borderId="0" xfId="0" applyNumberFormat="1" applyFont="1" applyFill="1" applyAlignment="1">
      <alignment vertical="center"/>
    </xf>
    <xf numFmtId="0" fontId="7" fillId="2" borderId="0" xfId="0" applyFont="1" applyFill="1" applyAlignment="1">
      <alignment vertical="center"/>
    </xf>
    <xf numFmtId="0" fontId="7" fillId="2" borderId="0" xfId="0" applyFont="1" applyFill="1" applyAlignment="1">
      <alignment horizontal="center" vertical="center"/>
    </xf>
    <xf numFmtId="0" fontId="24" fillId="2" borderId="0" xfId="0" applyFont="1" applyFill="1" applyAlignment="1">
      <alignment vertical="center"/>
    </xf>
    <xf numFmtId="0" fontId="20" fillId="2" borderId="0" xfId="0" applyFont="1" applyFill="1" applyAlignment="1">
      <alignment vertical="center"/>
    </xf>
    <xf numFmtId="0" fontId="8" fillId="2" borderId="0" xfId="0" applyFont="1" applyFill="1" applyAlignment="1">
      <alignment horizontal="center" vertical="center"/>
    </xf>
    <xf numFmtId="0" fontId="9" fillId="2" borderId="0" xfId="0" applyFont="1" applyFill="1" applyAlignment="1">
      <alignment vertical="center"/>
    </xf>
    <xf numFmtId="0" fontId="17" fillId="2" borderId="0" xfId="0" applyFont="1" applyFill="1" applyAlignment="1">
      <alignment vertical="center"/>
    </xf>
    <xf numFmtId="0" fontId="14" fillId="2" borderId="0" xfId="0" applyFont="1" applyFill="1" applyAlignment="1">
      <alignment vertical="center"/>
    </xf>
    <xf numFmtId="0" fontId="10" fillId="2" borderId="0" xfId="0" applyFont="1" applyFill="1" applyAlignment="1">
      <alignment horizontal="center" vertical="center"/>
    </xf>
    <xf numFmtId="0" fontId="28" fillId="2" borderId="1" xfId="1" quotePrefix="1" applyFont="1" applyFill="1" applyBorder="1" applyAlignment="1">
      <alignment horizontal="center" vertical="center"/>
    </xf>
    <xf numFmtId="49" fontId="27" fillId="2" borderId="1" xfId="6" applyNumberFormat="1" applyFont="1" applyFill="1" applyBorder="1" applyAlignment="1">
      <alignment horizontal="center" vertical="center" wrapText="1"/>
    </xf>
    <xf numFmtId="0" fontId="27" fillId="2" borderId="1" xfId="1" quotePrefix="1" applyFont="1" applyFill="1" applyBorder="1" applyAlignment="1">
      <alignment horizontal="center" vertical="center"/>
    </xf>
    <xf numFmtId="3" fontId="28" fillId="2" borderId="1" xfId="1" quotePrefix="1" applyNumberFormat="1" applyFont="1" applyFill="1" applyBorder="1" applyAlignment="1">
      <alignment horizontal="center" vertical="center" wrapText="1"/>
    </xf>
    <xf numFmtId="165" fontId="28" fillId="2" borderId="1" xfId="1" quotePrefix="1" applyNumberFormat="1" applyFont="1" applyFill="1" applyBorder="1" applyAlignment="1">
      <alignment horizontal="right" vertical="center" shrinkToFit="1"/>
    </xf>
    <xf numFmtId="165" fontId="9" fillId="0" borderId="1" xfId="0" applyNumberFormat="1" applyFont="1" applyBorder="1" applyAlignment="1">
      <alignment horizontal="right" vertical="center" shrinkToFit="1"/>
    </xf>
    <xf numFmtId="165" fontId="17" fillId="3" borderId="1" xfId="0" applyNumberFormat="1" applyFont="1" applyFill="1" applyBorder="1" applyAlignment="1">
      <alignment horizontal="right" vertical="center" shrinkToFit="1"/>
    </xf>
    <xf numFmtId="165" fontId="17" fillId="0" borderId="1" xfId="0" applyNumberFormat="1" applyFont="1" applyBorder="1" applyAlignment="1">
      <alignment horizontal="right" vertical="center" shrinkToFit="1"/>
    </xf>
    <xf numFmtId="0" fontId="28" fillId="6" borderId="1" xfId="1" quotePrefix="1" applyFont="1" applyFill="1" applyBorder="1" applyAlignment="1">
      <alignment horizontal="center" vertical="center"/>
    </xf>
    <xf numFmtId="49" fontId="27" fillId="6" borderId="1" xfId="6" applyNumberFormat="1" applyFont="1" applyFill="1" applyBorder="1" applyAlignment="1">
      <alignment horizontal="center" vertical="center" wrapText="1"/>
    </xf>
    <xf numFmtId="0" fontId="27" fillId="6" borderId="1" xfId="1" quotePrefix="1" applyFont="1" applyFill="1" applyBorder="1" applyAlignment="1">
      <alignment horizontal="left" vertical="center"/>
    </xf>
    <xf numFmtId="3" fontId="28" fillId="6" borderId="1" xfId="1" quotePrefix="1" applyNumberFormat="1" applyFont="1" applyFill="1" applyBorder="1" applyAlignment="1">
      <alignment horizontal="center" vertical="center" wrapText="1"/>
    </xf>
    <xf numFmtId="165" fontId="27" fillId="6" borderId="1" xfId="1" quotePrefix="1" applyNumberFormat="1" applyFont="1" applyFill="1" applyBorder="1" applyAlignment="1">
      <alignment horizontal="right" vertical="center" shrinkToFit="1"/>
    </xf>
    <xf numFmtId="0" fontId="27" fillId="2" borderId="1" xfId="1" quotePrefix="1" applyFont="1" applyFill="1" applyBorder="1" applyAlignment="1">
      <alignment horizontal="left" vertical="center"/>
    </xf>
    <xf numFmtId="0" fontId="9" fillId="2" borderId="1" xfId="0" applyFont="1" applyFill="1" applyBorder="1" applyAlignment="1">
      <alignment vertical="center"/>
    </xf>
    <xf numFmtId="49" fontId="11" fillId="2" borderId="1" xfId="6" applyNumberFormat="1" applyFont="1" applyFill="1" applyBorder="1" applyAlignment="1">
      <alignment horizontal="center" vertical="center" wrapText="1"/>
    </xf>
    <xf numFmtId="49" fontId="27" fillId="2" borderId="1" xfId="7" applyNumberFormat="1" applyFont="1" applyFill="1" applyBorder="1" applyAlignment="1">
      <alignment horizontal="left" vertical="center" wrapText="1"/>
    </xf>
    <xf numFmtId="0" fontId="27" fillId="2" borderId="1" xfId="6" applyFont="1" applyFill="1" applyBorder="1" applyAlignment="1">
      <alignment horizontal="justify" vertical="center" wrapText="1"/>
    </xf>
    <xf numFmtId="9" fontId="11" fillId="2" borderId="1" xfId="0" applyNumberFormat="1" applyFont="1" applyFill="1" applyBorder="1" applyAlignment="1">
      <alignment horizontal="center" vertical="center" wrapText="1"/>
    </xf>
    <xf numFmtId="165" fontId="27" fillId="2" borderId="1" xfId="4" applyFont="1" applyFill="1" applyBorder="1" applyAlignment="1">
      <alignment horizontal="right" vertical="center" shrinkToFit="1"/>
    </xf>
    <xf numFmtId="0" fontId="27" fillId="2" borderId="1" xfId="6" applyFont="1" applyFill="1" applyBorder="1" applyAlignment="1">
      <alignment horizontal="center" vertical="center" wrapText="1"/>
    </xf>
    <xf numFmtId="0" fontId="27" fillId="2" borderId="1" xfId="6" quotePrefix="1" applyFont="1" applyFill="1" applyBorder="1" applyAlignment="1">
      <alignment horizontal="center" vertical="center" wrapText="1"/>
    </xf>
    <xf numFmtId="0" fontId="27" fillId="2" borderId="1" xfId="6" applyFont="1" applyFill="1" applyBorder="1" applyAlignment="1">
      <alignment horizontal="left" vertical="center" wrapText="1"/>
    </xf>
    <xf numFmtId="0" fontId="27" fillId="2" borderId="1" xfId="0" applyFont="1" applyFill="1" applyBorder="1" applyAlignment="1">
      <alignment horizontal="justify" vertical="center" wrapText="1"/>
    </xf>
    <xf numFmtId="0" fontId="11" fillId="2" borderId="1" xfId="6" applyFont="1" applyFill="1" applyBorder="1" applyAlignment="1">
      <alignment horizontal="center" vertical="center" wrapText="1"/>
    </xf>
    <xf numFmtId="0" fontId="11" fillId="2" borderId="1" xfId="6" quotePrefix="1" applyFont="1" applyFill="1" applyBorder="1" applyAlignment="1">
      <alignment horizontal="center" vertical="center" wrapText="1"/>
    </xf>
    <xf numFmtId="49" fontId="11" fillId="2" borderId="1" xfId="7" applyNumberFormat="1" applyFont="1" applyFill="1" applyBorder="1" applyAlignment="1">
      <alignment horizontal="left" vertical="center" wrapText="1"/>
    </xf>
    <xf numFmtId="0" fontId="11" fillId="2" borderId="1" xfId="6" applyFont="1" applyFill="1" applyBorder="1" applyAlignment="1">
      <alignment horizontal="justify" vertical="center" wrapText="1"/>
    </xf>
    <xf numFmtId="165" fontId="11" fillId="2" borderId="1" xfId="5" applyNumberFormat="1" applyFont="1" applyFill="1" applyBorder="1" applyAlignment="1">
      <alignment horizontal="right" vertical="center" shrinkToFit="1"/>
    </xf>
    <xf numFmtId="0" fontId="11" fillId="2" borderId="1" xfId="0" applyFont="1" applyFill="1" applyBorder="1" applyAlignment="1">
      <alignment horizontal="center" vertical="center" wrapText="1"/>
    </xf>
    <xf numFmtId="165" fontId="29" fillId="0" borderId="12" xfId="0" applyNumberFormat="1" applyFont="1" applyBorder="1" applyAlignment="1">
      <alignment horizontal="right" vertical="center" shrinkToFit="1"/>
    </xf>
    <xf numFmtId="165" fontId="30" fillId="3" borderId="12" xfId="0" applyNumberFormat="1" applyFont="1" applyFill="1" applyBorder="1" applyAlignment="1">
      <alignment horizontal="right" vertical="center" shrinkToFit="1"/>
    </xf>
    <xf numFmtId="165" fontId="29" fillId="0" borderId="14" xfId="0" applyNumberFormat="1" applyFont="1" applyBorder="1" applyAlignment="1">
      <alignment horizontal="right" vertical="center" shrinkToFit="1"/>
    </xf>
    <xf numFmtId="165" fontId="30" fillId="3" borderId="1" xfId="0" applyNumberFormat="1" applyFont="1" applyFill="1" applyBorder="1" applyAlignment="1">
      <alignment horizontal="right" vertical="center" shrinkToFit="1"/>
    </xf>
    <xf numFmtId="165" fontId="17" fillId="0" borderId="1" xfId="5" applyNumberFormat="1" applyFont="1" applyFill="1" applyBorder="1" applyAlignment="1">
      <alignment horizontal="right" vertical="center" shrinkToFit="1"/>
    </xf>
    <xf numFmtId="165" fontId="27" fillId="2" borderId="1" xfId="5" applyNumberFormat="1" applyFont="1" applyFill="1" applyBorder="1" applyAlignment="1">
      <alignment horizontal="right" vertical="center" shrinkToFit="1"/>
    </xf>
    <xf numFmtId="165" fontId="9" fillId="0" borderId="4" xfId="0" applyNumberFormat="1" applyFont="1" applyBorder="1" applyAlignment="1">
      <alignment horizontal="right" vertical="center" shrinkToFit="1"/>
    </xf>
    <xf numFmtId="0" fontId="11" fillId="2" borderId="1" xfId="0" applyFont="1" applyFill="1" applyBorder="1" applyAlignment="1">
      <alignment vertical="center"/>
    </xf>
    <xf numFmtId="0" fontId="11" fillId="0" borderId="1" xfId="0" applyFont="1" applyBorder="1" applyAlignment="1">
      <alignment horizontal="left" vertical="center" wrapText="1"/>
    </xf>
    <xf numFmtId="0" fontId="11" fillId="2" borderId="1" xfId="0" applyFont="1" applyFill="1" applyBorder="1" applyAlignment="1">
      <alignment horizontal="justify" vertical="center" wrapText="1"/>
    </xf>
    <xf numFmtId="49" fontId="11" fillId="2" borderId="1" xfId="0" applyNumberFormat="1" applyFont="1" applyFill="1" applyBorder="1" applyAlignment="1">
      <alignment horizontal="center" vertical="center" wrapText="1"/>
    </xf>
    <xf numFmtId="0" fontId="27" fillId="0" borderId="1" xfId="0" applyFont="1" applyBorder="1" applyAlignment="1">
      <alignment horizontal="left" vertical="center" wrapText="1"/>
    </xf>
    <xf numFmtId="0" fontId="11" fillId="2" borderId="1" xfId="8" applyFont="1" applyFill="1" applyBorder="1" applyAlignment="1">
      <alignment horizontal="center" vertical="center" wrapText="1"/>
    </xf>
    <xf numFmtId="165" fontId="11" fillId="0" borderId="1" xfId="0" applyNumberFormat="1" applyFont="1" applyBorder="1" applyAlignment="1">
      <alignment horizontal="right" vertical="center" shrinkToFit="1"/>
    </xf>
    <xf numFmtId="165" fontId="27" fillId="3" borderId="1" xfId="0" applyNumberFormat="1" applyFont="1" applyFill="1" applyBorder="1" applyAlignment="1">
      <alignment horizontal="right" vertical="center" shrinkToFit="1"/>
    </xf>
    <xf numFmtId="165" fontId="27" fillId="0" borderId="1" xfId="0" applyNumberFormat="1" applyFont="1" applyBorder="1" applyAlignment="1">
      <alignment horizontal="right" vertical="center" shrinkToFit="1"/>
    </xf>
    <xf numFmtId="0" fontId="11" fillId="2" borderId="1" xfId="0" quotePrefix="1" applyFont="1" applyFill="1" applyBorder="1" applyAlignment="1">
      <alignment vertical="center"/>
    </xf>
    <xf numFmtId="0" fontId="11" fillId="0" borderId="1" xfId="0" applyFont="1" applyBorder="1" applyAlignment="1">
      <alignment vertical="center" wrapText="1"/>
    </xf>
    <xf numFmtId="0" fontId="27" fillId="0" borderId="1" xfId="6" applyFont="1" applyBorder="1" applyAlignment="1">
      <alignment horizontal="left" vertical="center" wrapText="1"/>
    </xf>
    <xf numFmtId="49" fontId="27" fillId="2" borderId="1" xfId="0" applyNumberFormat="1" applyFont="1" applyFill="1" applyBorder="1" applyAlignment="1">
      <alignment horizontal="justify" vertical="center" wrapText="1"/>
    </xf>
    <xf numFmtId="0" fontId="11" fillId="0" borderId="1" xfId="6" applyFont="1" applyBorder="1" applyAlignment="1">
      <alignment horizontal="left" vertical="center" wrapText="1"/>
    </xf>
    <xf numFmtId="49" fontId="11" fillId="2" borderId="1" xfId="0" applyNumberFormat="1" applyFont="1" applyFill="1" applyBorder="1" applyAlignment="1">
      <alignment horizontal="justify" vertical="center" wrapText="1"/>
    </xf>
    <xf numFmtId="0" fontId="9" fillId="10" borderId="1" xfId="0" applyFont="1" applyFill="1" applyBorder="1" applyAlignment="1">
      <alignment vertical="center"/>
    </xf>
    <xf numFmtId="49" fontId="11" fillId="10" borderId="1" xfId="6" applyNumberFormat="1" applyFont="1" applyFill="1" applyBorder="1" applyAlignment="1">
      <alignment horizontal="center" vertical="center" wrapText="1"/>
    </xf>
    <xf numFmtId="0" fontId="11" fillId="10" borderId="1" xfId="0" applyFont="1" applyFill="1" applyBorder="1" applyAlignment="1">
      <alignment horizontal="left" vertical="center" wrapText="1"/>
    </xf>
    <xf numFmtId="0" fontId="11" fillId="10" borderId="1" xfId="0" applyFont="1" applyFill="1" applyBorder="1" applyAlignment="1">
      <alignment horizontal="justify" vertical="center" wrapText="1"/>
    </xf>
    <xf numFmtId="49" fontId="11" fillId="10" borderId="1" xfId="0" applyNumberFormat="1" applyFont="1" applyFill="1" applyBorder="1" applyAlignment="1">
      <alignment horizontal="center" vertical="center" wrapText="1"/>
    </xf>
    <xf numFmtId="0" fontId="11" fillId="10" borderId="1" xfId="0" applyFont="1" applyFill="1" applyBorder="1" applyAlignment="1">
      <alignment horizontal="center" vertical="center" wrapText="1"/>
    </xf>
    <xf numFmtId="165" fontId="29" fillId="10" borderId="12" xfId="0" applyNumberFormat="1" applyFont="1" applyFill="1" applyBorder="1" applyAlignment="1">
      <alignment horizontal="right" vertical="center" shrinkToFit="1"/>
    </xf>
    <xf numFmtId="165" fontId="30" fillId="10" borderId="12" xfId="0" applyNumberFormat="1" applyFont="1" applyFill="1" applyBorder="1" applyAlignment="1">
      <alignment horizontal="right" vertical="center" shrinkToFit="1"/>
    </xf>
    <xf numFmtId="165" fontId="30" fillId="10" borderId="1" xfId="0" applyNumberFormat="1" applyFont="1" applyFill="1" applyBorder="1" applyAlignment="1">
      <alignment horizontal="right" vertical="center" shrinkToFit="1"/>
    </xf>
    <xf numFmtId="165" fontId="17" fillId="10" borderId="1" xfId="5" applyNumberFormat="1" applyFont="1" applyFill="1" applyBorder="1" applyAlignment="1">
      <alignment horizontal="right" vertical="center" shrinkToFit="1"/>
    </xf>
    <xf numFmtId="49" fontId="11" fillId="10" borderId="1" xfId="0" applyNumberFormat="1" applyFont="1" applyFill="1" applyBorder="1" applyAlignment="1">
      <alignment horizontal="left" vertical="center" wrapText="1"/>
    </xf>
    <xf numFmtId="49" fontId="11" fillId="10" borderId="1" xfId="0" applyNumberFormat="1" applyFont="1" applyFill="1" applyBorder="1" applyAlignment="1">
      <alignment horizontal="justify" vertical="center" wrapText="1"/>
    </xf>
    <xf numFmtId="49" fontId="11" fillId="0" borderId="1" xfId="0" applyNumberFormat="1" applyFont="1" applyBorder="1" applyAlignment="1">
      <alignment horizontal="left" vertical="center" wrapText="1"/>
    </xf>
    <xf numFmtId="0" fontId="27" fillId="2" borderId="1" xfId="0" applyFont="1" applyFill="1" applyBorder="1" applyAlignment="1">
      <alignment horizontal="center" vertical="center" wrapText="1"/>
    </xf>
    <xf numFmtId="49" fontId="11" fillId="2" borderId="1" xfId="6" quotePrefix="1" applyNumberFormat="1" applyFont="1" applyFill="1" applyBorder="1" applyAlignment="1">
      <alignment horizontal="center" vertical="center" wrapText="1"/>
    </xf>
    <xf numFmtId="165" fontId="27" fillId="7" borderId="1" xfId="4" applyFont="1" applyFill="1" applyBorder="1" applyAlignment="1">
      <alignment horizontal="right" vertical="center" shrinkToFit="1"/>
    </xf>
    <xf numFmtId="165" fontId="11" fillId="9" borderId="1" xfId="5" applyNumberFormat="1" applyFont="1" applyFill="1" applyBorder="1" applyAlignment="1">
      <alignment horizontal="right" vertical="center" shrinkToFit="1"/>
    </xf>
    <xf numFmtId="0" fontId="31" fillId="10" borderId="1" xfId="0" applyFont="1" applyFill="1" applyBorder="1" applyAlignment="1">
      <alignment vertical="center"/>
    </xf>
    <xf numFmtId="164" fontId="9" fillId="10" borderId="1" xfId="5" applyFont="1" applyFill="1" applyBorder="1" applyAlignment="1">
      <alignment horizontal="center" vertical="center"/>
    </xf>
    <xf numFmtId="164" fontId="9" fillId="10" borderId="1" xfId="5" applyFont="1" applyFill="1" applyBorder="1" applyAlignment="1">
      <alignment vertical="center"/>
    </xf>
    <xf numFmtId="0" fontId="11" fillId="6" borderId="1" xfId="0" applyFont="1" applyFill="1" applyBorder="1" applyAlignment="1">
      <alignment horizontal="left" vertical="center" wrapText="1"/>
    </xf>
    <xf numFmtId="0" fontId="9" fillId="6" borderId="1" xfId="0" applyFont="1" applyFill="1" applyBorder="1" applyAlignment="1">
      <alignment vertical="center"/>
    </xf>
    <xf numFmtId="49" fontId="11" fillId="6" borderId="1" xfId="6" applyNumberFormat="1" applyFont="1" applyFill="1" applyBorder="1" applyAlignment="1">
      <alignment horizontal="center" vertical="center" wrapText="1"/>
    </xf>
    <xf numFmtId="0" fontId="27" fillId="6" borderId="1" xfId="0" applyFont="1" applyFill="1" applyBorder="1" applyAlignment="1">
      <alignment horizontal="left" vertical="center" wrapText="1"/>
    </xf>
    <xf numFmtId="0" fontId="11" fillId="6" borderId="1" xfId="0" applyFont="1" applyFill="1" applyBorder="1" applyAlignment="1">
      <alignment horizontal="justify" vertical="center" wrapText="1"/>
    </xf>
    <xf numFmtId="0" fontId="11" fillId="6" borderId="1" xfId="8" applyFont="1" applyFill="1" applyBorder="1" applyAlignment="1">
      <alignment horizontal="center" vertical="center" wrapText="1"/>
    </xf>
    <xf numFmtId="165" fontId="27" fillId="6" borderId="1" xfId="4" applyFont="1" applyFill="1" applyBorder="1" applyAlignment="1">
      <alignment horizontal="right" vertical="center" shrinkToFit="1"/>
    </xf>
    <xf numFmtId="164" fontId="27" fillId="2" borderId="1" xfId="5" applyFont="1" applyFill="1" applyBorder="1" applyAlignment="1">
      <alignment horizontal="center" vertical="center" wrapText="1"/>
    </xf>
    <xf numFmtId="167" fontId="27" fillId="2" borderId="1" xfId="0" applyNumberFormat="1" applyFont="1" applyFill="1" applyBorder="1" applyAlignment="1">
      <alignment horizontal="center" vertical="center" wrapText="1"/>
    </xf>
    <xf numFmtId="168" fontId="27" fillId="2" borderId="1" xfId="0" applyNumberFormat="1" applyFont="1" applyFill="1" applyBorder="1" applyAlignment="1">
      <alignment horizontal="center" vertical="center" wrapText="1"/>
    </xf>
    <xf numFmtId="169" fontId="27" fillId="2" borderId="1" xfId="0" quotePrefix="1" applyNumberFormat="1" applyFont="1" applyFill="1" applyBorder="1" applyAlignment="1">
      <alignment horizontal="justify" vertical="center" wrapText="1"/>
    </xf>
    <xf numFmtId="170" fontId="27" fillId="2" borderId="1" xfId="0" applyNumberFormat="1" applyFont="1" applyFill="1" applyBorder="1" applyAlignment="1">
      <alignment horizontal="center" vertical="center" wrapText="1"/>
    </xf>
    <xf numFmtId="0" fontId="27" fillId="2" borderId="1" xfId="0" quotePrefix="1" applyFont="1" applyFill="1" applyBorder="1" applyAlignment="1">
      <alignment horizontal="center" vertical="center" wrapText="1"/>
    </xf>
    <xf numFmtId="167" fontId="11" fillId="2" borderId="1" xfId="0" applyNumberFormat="1" applyFont="1" applyFill="1" applyBorder="1" applyAlignment="1">
      <alignment horizontal="center" vertical="center" wrapText="1"/>
    </xf>
    <xf numFmtId="168" fontId="11" fillId="2" borderId="1" xfId="0" applyNumberFormat="1" applyFont="1" applyFill="1" applyBorder="1" applyAlignment="1">
      <alignment horizontal="center" vertical="center" wrapText="1"/>
    </xf>
    <xf numFmtId="170" fontId="11" fillId="2" borderId="1" xfId="0" applyNumberFormat="1" applyFont="1" applyFill="1" applyBorder="1" applyAlignment="1">
      <alignment horizontal="center" vertical="center" wrapText="1"/>
    </xf>
    <xf numFmtId="165" fontId="11" fillId="7" borderId="1" xfId="5" applyNumberFormat="1" applyFont="1" applyFill="1" applyBorder="1" applyAlignment="1">
      <alignment horizontal="right" vertical="center" shrinkToFit="1"/>
    </xf>
    <xf numFmtId="3" fontId="11" fillId="2" borderId="1" xfId="0" applyNumberFormat="1" applyFont="1" applyFill="1" applyBorder="1" applyAlignment="1">
      <alignment horizontal="center" vertical="center" wrapText="1"/>
    </xf>
    <xf numFmtId="169" fontId="11" fillId="2" borderId="1" xfId="0" applyNumberFormat="1" applyFont="1" applyFill="1" applyBorder="1" applyAlignment="1">
      <alignment horizontal="justify" vertical="center" wrapText="1"/>
    </xf>
    <xf numFmtId="0" fontId="27" fillId="2" borderId="1" xfId="0" applyFont="1" applyFill="1" applyBorder="1" applyAlignment="1">
      <alignment horizontal="center" vertical="center"/>
    </xf>
    <xf numFmtId="0" fontId="11" fillId="2" borderId="1" xfId="0" quotePrefix="1" applyFont="1" applyFill="1" applyBorder="1" applyAlignment="1">
      <alignment horizontal="center" vertical="center" wrapText="1"/>
    </xf>
    <xf numFmtId="1" fontId="11" fillId="2" borderId="1" xfId="5" applyNumberFormat="1" applyFont="1" applyFill="1" applyBorder="1" applyAlignment="1">
      <alignment horizontal="center" vertical="center" wrapText="1"/>
    </xf>
    <xf numFmtId="165" fontId="11" fillId="2" borderId="1" xfId="5" applyNumberFormat="1" applyFont="1" applyFill="1" applyBorder="1" applyAlignment="1">
      <alignment horizontal="right" vertical="top" shrinkToFit="1"/>
    </xf>
    <xf numFmtId="1" fontId="11" fillId="2" borderId="1" xfId="5" applyNumberFormat="1" applyFont="1" applyFill="1" applyBorder="1" applyAlignment="1">
      <alignment vertical="center" wrapText="1"/>
    </xf>
    <xf numFmtId="0" fontId="27" fillId="2" borderId="1" xfId="0" applyFont="1" applyFill="1" applyBorder="1" applyAlignment="1">
      <alignment vertical="center"/>
    </xf>
    <xf numFmtId="0" fontId="11" fillId="2" borderId="1" xfId="0" applyFont="1" applyFill="1" applyBorder="1" applyAlignment="1">
      <alignment horizontal="center" vertical="center"/>
    </xf>
    <xf numFmtId="168" fontId="11" fillId="2" borderId="1" xfId="0" quotePrefix="1" applyNumberFormat="1" applyFont="1" applyFill="1" applyBorder="1" applyAlignment="1">
      <alignment horizontal="center" vertical="center" wrapText="1"/>
    </xf>
    <xf numFmtId="0" fontId="11" fillId="2" borderId="1" xfId="0" applyFont="1" applyFill="1" applyBorder="1" applyAlignment="1">
      <alignment vertical="center" wrapText="1"/>
    </xf>
    <xf numFmtId="167" fontId="11" fillId="6" borderId="1" xfId="0" applyNumberFormat="1" applyFont="1" applyFill="1" applyBorder="1" applyAlignment="1">
      <alignment horizontal="center" vertical="center" wrapText="1"/>
    </xf>
    <xf numFmtId="168" fontId="11" fillId="6" borderId="1" xfId="0" applyNumberFormat="1" applyFont="1" applyFill="1" applyBorder="1" applyAlignment="1">
      <alignment horizontal="center" vertical="center" wrapText="1"/>
    </xf>
    <xf numFmtId="170" fontId="11" fillId="6" borderId="1" xfId="0" applyNumberFormat="1" applyFont="1" applyFill="1" applyBorder="1" applyAlignment="1">
      <alignment horizontal="center" vertical="center" wrapText="1"/>
    </xf>
    <xf numFmtId="0" fontId="27" fillId="6" borderId="1" xfId="0" applyFont="1" applyFill="1" applyBorder="1" applyAlignment="1">
      <alignment horizontal="justify" vertical="center" wrapText="1"/>
    </xf>
    <xf numFmtId="165" fontId="27" fillId="6" borderId="1" xfId="4" applyFont="1" applyFill="1" applyBorder="1" applyAlignment="1">
      <alignment horizontal="center" vertical="center" wrapText="1"/>
    </xf>
    <xf numFmtId="165" fontId="27" fillId="6" borderId="1" xfId="0" applyNumberFormat="1" applyFont="1" applyFill="1" applyBorder="1" applyAlignment="1">
      <alignment horizontal="right" vertical="center" shrinkToFit="1"/>
    </xf>
    <xf numFmtId="41" fontId="27" fillId="2" borderId="1" xfId="0" applyNumberFormat="1" applyFont="1" applyFill="1" applyBorder="1" applyAlignment="1">
      <alignment horizontal="center" vertical="center" wrapText="1"/>
    </xf>
    <xf numFmtId="166" fontId="27" fillId="2" borderId="1" xfId="4" applyNumberFormat="1" applyFont="1" applyFill="1" applyBorder="1" applyAlignment="1">
      <alignment horizontal="left" vertical="center" wrapText="1"/>
    </xf>
    <xf numFmtId="3" fontId="27" fillId="2" borderId="1" xfId="0" applyNumberFormat="1" applyFont="1" applyFill="1" applyBorder="1" applyAlignment="1">
      <alignment horizontal="center" vertical="center" wrapText="1"/>
    </xf>
    <xf numFmtId="165" fontId="11" fillId="7" borderId="1" xfId="0" applyNumberFormat="1" applyFont="1" applyFill="1" applyBorder="1" applyAlignment="1">
      <alignment horizontal="right" vertical="center" shrinkToFit="1"/>
    </xf>
    <xf numFmtId="165" fontId="27" fillId="2" borderId="1" xfId="4" applyFont="1" applyFill="1" applyBorder="1" applyAlignment="1">
      <alignment horizontal="center" vertical="center" wrapText="1"/>
    </xf>
    <xf numFmtId="0" fontId="11" fillId="2" borderId="3" xfId="0" applyFont="1" applyFill="1" applyBorder="1" applyAlignment="1">
      <alignment horizontal="center" vertical="center" wrapText="1"/>
    </xf>
    <xf numFmtId="165" fontId="9" fillId="7" borderId="1" xfId="4" applyFont="1" applyFill="1" applyBorder="1" applyAlignment="1">
      <alignment horizontal="right" vertical="center" shrinkToFit="1"/>
    </xf>
    <xf numFmtId="167" fontId="27" fillId="6" borderId="1" xfId="0" applyNumberFormat="1" applyFont="1" applyFill="1" applyBorder="1" applyAlignment="1">
      <alignment horizontal="center" vertical="center" wrapText="1"/>
    </xf>
    <xf numFmtId="168" fontId="27" fillId="6" borderId="1" xfId="0" applyNumberFormat="1" applyFont="1" applyFill="1" applyBorder="1" applyAlignment="1">
      <alignment horizontal="center" vertical="center" wrapText="1"/>
    </xf>
    <xf numFmtId="170" fontId="27" fillId="6" borderId="1" xfId="0" applyNumberFormat="1" applyFont="1" applyFill="1" applyBorder="1" applyAlignment="1">
      <alignment horizontal="center" vertical="center" wrapText="1"/>
    </xf>
    <xf numFmtId="164" fontId="27" fillId="6" borderId="1" xfId="5" applyFont="1" applyFill="1" applyBorder="1" applyAlignment="1">
      <alignment horizontal="center" vertical="center"/>
    </xf>
    <xf numFmtId="165" fontId="27" fillId="6" borderId="1" xfId="5" applyNumberFormat="1" applyFont="1" applyFill="1" applyBorder="1" applyAlignment="1">
      <alignment horizontal="right" vertical="center" shrinkToFit="1"/>
    </xf>
    <xf numFmtId="164" fontId="27" fillId="2" borderId="1" xfId="5" applyFont="1" applyFill="1" applyBorder="1" applyAlignment="1">
      <alignment horizontal="center" vertical="center"/>
    </xf>
    <xf numFmtId="0" fontId="11" fillId="2" borderId="1" xfId="0" applyFont="1" applyFill="1" applyBorder="1" applyAlignment="1">
      <alignment horizontal="left" vertical="center" wrapText="1"/>
    </xf>
    <xf numFmtId="167" fontId="11" fillId="2" borderId="1" xfId="0" applyNumberFormat="1" applyFont="1" applyFill="1" applyBorder="1" applyAlignment="1">
      <alignment horizontal="left" vertical="center" wrapText="1"/>
    </xf>
    <xf numFmtId="168" fontId="11" fillId="2" borderId="1" xfId="0" applyNumberFormat="1" applyFont="1" applyFill="1" applyBorder="1" applyAlignment="1">
      <alignment horizontal="left" vertical="center" wrapText="1"/>
    </xf>
    <xf numFmtId="170" fontId="11" fillId="2" borderId="1" xfId="0" applyNumberFormat="1" applyFont="1" applyFill="1" applyBorder="1" applyAlignment="1">
      <alignment horizontal="left" vertical="center" wrapText="1"/>
    </xf>
    <xf numFmtId="168" fontId="11" fillId="2" borderId="1" xfId="0" quotePrefix="1" applyNumberFormat="1" applyFont="1" applyFill="1" applyBorder="1" applyAlignment="1">
      <alignment horizontal="left" vertical="center" wrapText="1"/>
    </xf>
    <xf numFmtId="165" fontId="11" fillId="2" borderId="1" xfId="4" applyFont="1" applyFill="1" applyBorder="1" applyAlignment="1">
      <alignment horizontal="right" vertical="center" shrinkToFit="1"/>
    </xf>
    <xf numFmtId="166" fontId="27" fillId="2" borderId="1" xfId="4" applyNumberFormat="1" applyFont="1" applyFill="1" applyBorder="1" applyAlignment="1">
      <alignment horizontal="center" vertical="center" wrapText="1"/>
    </xf>
    <xf numFmtId="3" fontId="11" fillId="2" borderId="1" xfId="0" applyNumberFormat="1" applyFont="1" applyFill="1" applyBorder="1" applyAlignment="1">
      <alignment horizontal="left" vertical="center" wrapText="1"/>
    </xf>
    <xf numFmtId="41" fontId="27" fillId="6" borderId="1" xfId="0" applyNumberFormat="1" applyFont="1" applyFill="1" applyBorder="1" applyAlignment="1">
      <alignment horizontal="center" vertical="center" wrapText="1"/>
    </xf>
    <xf numFmtId="9" fontId="27" fillId="2" borderId="1" xfId="0" applyNumberFormat="1" applyFont="1" applyFill="1" applyBorder="1" applyAlignment="1">
      <alignment horizontal="center" vertical="center" wrapText="1"/>
    </xf>
    <xf numFmtId="2" fontId="27" fillId="2" borderId="1" xfId="5" applyNumberFormat="1" applyFont="1" applyFill="1" applyBorder="1" applyAlignment="1">
      <alignment horizontal="center" vertical="center" wrapText="1"/>
    </xf>
    <xf numFmtId="0" fontId="11" fillId="2" borderId="3" xfId="0" applyFont="1" applyFill="1" applyBorder="1" applyAlignment="1">
      <alignment horizontal="center" vertical="center"/>
    </xf>
    <xf numFmtId="0" fontId="11" fillId="2" borderId="1" xfId="0" quotePrefix="1" applyFont="1" applyFill="1" applyBorder="1" applyAlignment="1">
      <alignment vertical="center" wrapText="1"/>
    </xf>
    <xf numFmtId="49" fontId="27" fillId="6" borderId="1" xfId="0" applyNumberFormat="1" applyFont="1" applyFill="1" applyBorder="1" applyAlignment="1">
      <alignment horizontal="left" vertical="center" wrapText="1"/>
    </xf>
    <xf numFmtId="49" fontId="27" fillId="6" borderId="1" xfId="0" applyNumberFormat="1" applyFont="1" applyFill="1" applyBorder="1" applyAlignment="1">
      <alignment horizontal="justify" vertical="center" wrapText="1"/>
    </xf>
    <xf numFmtId="164" fontId="27" fillId="6" borderId="1" xfId="5" applyFont="1" applyFill="1" applyBorder="1" applyAlignment="1">
      <alignment horizontal="center" vertical="center" wrapText="1"/>
    </xf>
    <xf numFmtId="49" fontId="27" fillId="2" borderId="1" xfId="7" applyNumberFormat="1" applyFont="1" applyFill="1" applyBorder="1" applyAlignment="1">
      <alignment horizontal="justify" vertical="center" wrapText="1"/>
    </xf>
    <xf numFmtId="0" fontId="27" fillId="2" borderId="1" xfId="7" applyFont="1" applyFill="1" applyBorder="1" applyAlignment="1">
      <alignment horizontal="justify" vertical="center" wrapText="1"/>
    </xf>
    <xf numFmtId="0" fontId="11" fillId="6" borderId="1" xfId="7" applyFont="1" applyFill="1" applyBorder="1" applyAlignment="1">
      <alignment horizontal="left" vertical="center" wrapText="1"/>
    </xf>
    <xf numFmtId="0" fontId="27" fillId="6" borderId="1" xfId="7" applyFont="1" applyFill="1" applyBorder="1" applyAlignment="1">
      <alignment horizontal="justify" vertical="center" wrapText="1"/>
    </xf>
    <xf numFmtId="0" fontId="11" fillId="6" borderId="1" xfId="7" applyFont="1" applyFill="1" applyBorder="1" applyAlignment="1">
      <alignment horizontal="justify" vertical="center" wrapText="1"/>
    </xf>
    <xf numFmtId="169" fontId="27" fillId="2" borderId="1" xfId="0" applyNumberFormat="1" applyFont="1" applyFill="1" applyBorder="1" applyAlignment="1">
      <alignment horizontal="justify" vertical="center" wrapText="1"/>
    </xf>
    <xf numFmtId="9" fontId="27" fillId="6" borderId="1" xfId="0" applyNumberFormat="1" applyFont="1" applyFill="1" applyBorder="1" applyAlignment="1">
      <alignment horizontal="center" vertical="center" wrapText="1"/>
    </xf>
    <xf numFmtId="165" fontId="9" fillId="0" borderId="1" xfId="0" applyNumberFormat="1" applyFont="1" applyBorder="1" applyAlignment="1">
      <alignment horizontal="right" vertical="center"/>
    </xf>
    <xf numFmtId="165" fontId="17" fillId="3" borderId="1" xfId="0" applyNumberFormat="1" applyFont="1" applyFill="1" applyBorder="1" applyAlignment="1">
      <alignment horizontal="right" vertical="center"/>
    </xf>
    <xf numFmtId="165" fontId="17" fillId="0" borderId="1" xfId="0" applyNumberFormat="1" applyFont="1" applyBorder="1" applyAlignment="1">
      <alignment horizontal="right" vertical="center"/>
    </xf>
    <xf numFmtId="165" fontId="9" fillId="0" borderId="1" xfId="5" applyNumberFormat="1" applyFont="1" applyBorder="1" applyAlignment="1">
      <alignment horizontal="right" vertical="center"/>
    </xf>
    <xf numFmtId="0" fontId="11" fillId="8" borderId="1" xfId="0" applyFont="1" applyFill="1" applyBorder="1" applyAlignment="1">
      <alignment horizontal="justify" vertical="center" wrapText="1"/>
    </xf>
    <xf numFmtId="4" fontId="27" fillId="2" borderId="1" xfId="0" applyNumberFormat="1" applyFont="1" applyFill="1" applyBorder="1" applyAlignment="1">
      <alignment horizontal="center" vertical="center" wrapText="1"/>
    </xf>
    <xf numFmtId="167" fontId="11" fillId="10" borderId="1" xfId="0" applyNumberFormat="1" applyFont="1" applyFill="1" applyBorder="1" applyAlignment="1">
      <alignment horizontal="center" vertical="center" wrapText="1"/>
    </xf>
    <xf numFmtId="168" fontId="11" fillId="10" borderId="1" xfId="0" applyNumberFormat="1" applyFont="1" applyFill="1" applyBorder="1" applyAlignment="1">
      <alignment horizontal="center" vertical="center" wrapText="1"/>
    </xf>
    <xf numFmtId="170" fontId="11" fillId="10" borderId="1" xfId="0" applyNumberFormat="1" applyFont="1" applyFill="1" applyBorder="1" applyAlignment="1">
      <alignment horizontal="center" vertical="center" wrapText="1"/>
    </xf>
    <xf numFmtId="168" fontId="11" fillId="10" borderId="1" xfId="0" quotePrefix="1" applyNumberFormat="1" applyFont="1" applyFill="1" applyBorder="1" applyAlignment="1">
      <alignment horizontal="center" vertical="center" wrapText="1"/>
    </xf>
    <xf numFmtId="0" fontId="11" fillId="10" borderId="1" xfId="0" applyFont="1" applyFill="1" applyBorder="1" applyAlignment="1">
      <alignment horizontal="center" vertical="center"/>
    </xf>
    <xf numFmtId="165" fontId="9" fillId="10" borderId="0" xfId="4" applyFont="1" applyFill="1" applyAlignment="1">
      <alignment horizontal="right" vertical="center" shrinkToFit="1"/>
    </xf>
    <xf numFmtId="41" fontId="9" fillId="10" borderId="1" xfId="12" applyFont="1" applyFill="1" applyBorder="1" applyAlignment="1">
      <alignment horizontal="center" vertical="center"/>
    </xf>
    <xf numFmtId="41" fontId="9" fillId="10" borderId="1" xfId="12" applyFont="1" applyFill="1" applyBorder="1" applyAlignment="1">
      <alignment vertical="center"/>
    </xf>
    <xf numFmtId="165" fontId="26" fillId="10" borderId="14" xfId="0" applyNumberFormat="1" applyFont="1" applyFill="1" applyBorder="1" applyAlignment="1">
      <alignment horizontal="right" vertical="center" shrinkToFit="1"/>
    </xf>
    <xf numFmtId="164" fontId="5" fillId="10" borderId="1" xfId="5" applyFont="1" applyFill="1" applyBorder="1" applyAlignment="1">
      <alignment vertical="center"/>
    </xf>
    <xf numFmtId="165" fontId="26" fillId="10" borderId="15" xfId="0" applyNumberFormat="1" applyFont="1" applyFill="1" applyBorder="1" applyAlignment="1">
      <alignment horizontal="right" vertical="center" shrinkToFit="1"/>
    </xf>
    <xf numFmtId="165" fontId="26" fillId="10" borderId="1" xfId="0" applyNumberFormat="1" applyFont="1" applyFill="1" applyBorder="1" applyAlignment="1">
      <alignment horizontal="right" vertical="center" shrinkToFit="1"/>
    </xf>
    <xf numFmtId="0" fontId="11" fillId="2" borderId="1" xfId="5" applyNumberFormat="1" applyFont="1" applyFill="1" applyBorder="1" applyAlignment="1">
      <alignment horizontal="center" vertical="center"/>
    </xf>
    <xf numFmtId="165" fontId="27" fillId="7" borderId="1" xfId="5" applyNumberFormat="1" applyFont="1" applyFill="1" applyBorder="1" applyAlignment="1">
      <alignment horizontal="right" vertical="center" shrinkToFit="1"/>
    </xf>
    <xf numFmtId="165" fontId="29" fillId="0" borderId="12" xfId="5" applyNumberFormat="1" applyFont="1" applyFill="1" applyBorder="1" applyAlignment="1">
      <alignment horizontal="right" vertical="center" shrinkToFit="1"/>
    </xf>
    <xf numFmtId="165" fontId="9" fillId="0" borderId="1" xfId="5" applyNumberFormat="1" applyFont="1" applyFill="1" applyBorder="1" applyAlignment="1">
      <alignment horizontal="right" vertical="center"/>
    </xf>
    <xf numFmtId="165" fontId="17" fillId="0" borderId="1" xfId="5" applyNumberFormat="1" applyFont="1" applyBorder="1" applyAlignment="1">
      <alignment horizontal="right" vertical="center"/>
    </xf>
    <xf numFmtId="169" fontId="27" fillId="2" borderId="1" xfId="0" applyNumberFormat="1" applyFont="1" applyFill="1" applyBorder="1" applyAlignment="1">
      <alignment horizontal="left" vertical="center" wrapText="1"/>
    </xf>
    <xf numFmtId="165" fontId="27" fillId="2" borderId="1" xfId="4" applyFont="1" applyFill="1" applyBorder="1" applyAlignment="1">
      <alignment vertical="center"/>
    </xf>
    <xf numFmtId="165" fontId="29" fillId="2" borderId="12" xfId="5" applyNumberFormat="1" applyFont="1" applyFill="1" applyBorder="1" applyAlignment="1">
      <alignment horizontal="right" vertical="center" shrinkToFit="1"/>
    </xf>
    <xf numFmtId="165" fontId="30" fillId="3" borderId="12" xfId="5" applyNumberFormat="1" applyFont="1" applyFill="1" applyBorder="1" applyAlignment="1">
      <alignment horizontal="right" vertical="center" shrinkToFit="1"/>
    </xf>
    <xf numFmtId="165" fontId="30" fillId="3" borderId="0" xfId="5" applyNumberFormat="1" applyFont="1" applyFill="1" applyBorder="1" applyAlignment="1">
      <alignment horizontal="right" vertical="center" shrinkToFit="1"/>
    </xf>
    <xf numFmtId="165" fontId="30" fillId="0" borderId="12" xfId="5" applyNumberFormat="1" applyFont="1" applyFill="1" applyBorder="1" applyAlignment="1">
      <alignment horizontal="right" vertical="center" shrinkToFit="1"/>
    </xf>
    <xf numFmtId="0" fontId="27" fillId="2" borderId="1" xfId="0" applyFont="1" applyFill="1" applyBorder="1" applyAlignment="1">
      <alignment vertical="center" wrapText="1"/>
    </xf>
    <xf numFmtId="166" fontId="27" fillId="2" borderId="1" xfId="4" applyNumberFormat="1" applyFont="1" applyFill="1" applyBorder="1" applyAlignment="1">
      <alignment vertical="center" wrapText="1"/>
    </xf>
    <xf numFmtId="165" fontId="29" fillId="2" borderId="12" xfId="0" applyNumberFormat="1" applyFont="1" applyFill="1" applyBorder="1" applyAlignment="1">
      <alignment horizontal="right" vertical="center" shrinkToFit="1"/>
    </xf>
    <xf numFmtId="165" fontId="30" fillId="3" borderId="13" xfId="0" applyNumberFormat="1" applyFont="1" applyFill="1" applyBorder="1" applyAlignment="1">
      <alignment horizontal="right" vertical="center" shrinkToFit="1"/>
    </xf>
    <xf numFmtId="0" fontId="11" fillId="5" borderId="1" xfId="0" applyFont="1" applyFill="1" applyBorder="1" applyAlignment="1">
      <alignment vertical="center"/>
    </xf>
    <xf numFmtId="164" fontId="27" fillId="5" borderId="1" xfId="5" applyFont="1" applyFill="1" applyBorder="1" applyAlignment="1">
      <alignment horizontal="center" vertical="center"/>
    </xf>
    <xf numFmtId="165" fontId="27" fillId="5" borderId="1" xfId="5" applyNumberFormat="1" applyFont="1" applyFill="1" applyBorder="1" applyAlignment="1">
      <alignment horizontal="right" vertical="center" shrinkToFit="1"/>
    </xf>
    <xf numFmtId="165" fontId="27" fillId="3" borderId="1" xfId="5" applyNumberFormat="1" applyFont="1" applyFill="1" applyBorder="1" applyAlignment="1">
      <alignment horizontal="right" vertical="center" shrinkToFit="1"/>
    </xf>
    <xf numFmtId="164" fontId="26" fillId="2" borderId="0" xfId="5" applyFont="1" applyFill="1" applyAlignment="1">
      <alignment vertical="center"/>
    </xf>
    <xf numFmtId="165" fontId="25" fillId="2" borderId="0" xfId="0" applyNumberFormat="1" applyFont="1" applyFill="1" applyAlignment="1">
      <alignment vertical="center"/>
    </xf>
    <xf numFmtId="4" fontId="17" fillId="2" borderId="0" xfId="0" applyNumberFormat="1" applyFont="1" applyFill="1" applyAlignment="1">
      <alignment vertical="center"/>
    </xf>
    <xf numFmtId="0" fontId="8" fillId="2" borderId="0" xfId="0" applyFont="1" applyFill="1" applyAlignment="1">
      <alignment horizontal="center" vertical="center"/>
    </xf>
    <xf numFmtId="164" fontId="32" fillId="2" borderId="1" xfId="16" applyFont="1" applyFill="1" applyBorder="1" applyAlignment="1">
      <alignment horizontal="left" vertical="top"/>
    </xf>
    <xf numFmtId="164" fontId="33" fillId="2" borderId="1" xfId="16" applyFont="1" applyFill="1" applyBorder="1" applyAlignment="1">
      <alignment horizontal="left" vertical="top"/>
    </xf>
    <xf numFmtId="164" fontId="32" fillId="2" borderId="1" xfId="16" applyFont="1" applyFill="1" applyBorder="1" applyAlignment="1">
      <alignment horizontal="left" vertical="top" wrapText="1"/>
    </xf>
    <xf numFmtId="165" fontId="33" fillId="2" borderId="1" xfId="3" applyFont="1" applyFill="1" applyBorder="1" applyAlignment="1">
      <alignment horizontal="left" vertical="top"/>
    </xf>
    <xf numFmtId="166" fontId="34" fillId="2" borderId="0" xfId="3" applyNumberFormat="1" applyFont="1" applyFill="1" applyAlignment="1">
      <alignment horizontal="left" vertical="top"/>
    </xf>
    <xf numFmtId="166" fontId="33" fillId="2" borderId="1" xfId="3" applyNumberFormat="1" applyFont="1" applyFill="1" applyBorder="1" applyAlignment="1">
      <alignment horizontal="left" vertical="top"/>
    </xf>
    <xf numFmtId="164" fontId="34" fillId="0" borderId="0" xfId="5" applyFont="1" applyAlignment="1">
      <alignment horizontal="left" vertical="top"/>
    </xf>
    <xf numFmtId="172" fontId="33" fillId="11" borderId="1" xfId="16" applyNumberFormat="1" applyFont="1" applyFill="1" applyBorder="1" applyAlignment="1">
      <alignment horizontal="left" vertical="center"/>
    </xf>
    <xf numFmtId="166" fontId="32" fillId="2" borderId="1" xfId="3" applyNumberFormat="1" applyFont="1" applyFill="1" applyBorder="1" applyAlignment="1">
      <alignment horizontal="left" vertical="top"/>
    </xf>
    <xf numFmtId="173" fontId="33" fillId="11" borderId="1" xfId="0" applyNumberFormat="1" applyFont="1" applyFill="1" applyBorder="1" applyAlignment="1">
      <alignment horizontal="left" vertical="center" wrapText="1"/>
    </xf>
    <xf numFmtId="165" fontId="32" fillId="2" borderId="1" xfId="3" applyFont="1" applyFill="1" applyBorder="1" applyAlignment="1">
      <alignment horizontal="left" vertical="top" wrapText="1"/>
    </xf>
    <xf numFmtId="166" fontId="32" fillId="2" borderId="1" xfId="3" applyNumberFormat="1" applyFont="1" applyFill="1" applyBorder="1" applyAlignment="1">
      <alignment horizontal="left" vertical="top" wrapText="1"/>
    </xf>
    <xf numFmtId="171" fontId="32" fillId="2" borderId="1" xfId="3" applyNumberFormat="1" applyFont="1" applyFill="1" applyBorder="1" applyAlignment="1">
      <alignment horizontal="left" vertical="top" wrapText="1"/>
    </xf>
    <xf numFmtId="172" fontId="33" fillId="11" borderId="1" xfId="16" applyNumberFormat="1" applyFont="1" applyFill="1" applyBorder="1" applyAlignment="1">
      <alignment horizontal="left" vertical="center" wrapText="1"/>
    </xf>
    <xf numFmtId="166" fontId="34" fillId="2" borderId="1" xfId="3" applyNumberFormat="1" applyFont="1" applyFill="1" applyBorder="1" applyAlignment="1">
      <alignment horizontal="left" vertical="top" wrapText="1"/>
    </xf>
    <xf numFmtId="165" fontId="33" fillId="2" borderId="1" xfId="16" applyNumberFormat="1" applyFont="1" applyFill="1" applyBorder="1" applyAlignment="1">
      <alignment horizontal="left" vertical="top"/>
    </xf>
    <xf numFmtId="42" fontId="32" fillId="2" borderId="1" xfId="16" applyNumberFormat="1" applyFont="1" applyFill="1" applyBorder="1" applyAlignment="1">
      <alignment horizontal="left" vertical="top"/>
    </xf>
    <xf numFmtId="3" fontId="27" fillId="6" borderId="1" xfId="1" quotePrefix="1" applyNumberFormat="1" applyFont="1" applyFill="1" applyBorder="1" applyAlignment="1">
      <alignment horizontal="center" vertical="center" wrapText="1"/>
    </xf>
    <xf numFmtId="165" fontId="9" fillId="6" borderId="1" xfId="0" applyNumberFormat="1" applyFont="1" applyFill="1" applyBorder="1" applyAlignment="1">
      <alignment horizontal="right" vertical="center" shrinkToFit="1"/>
    </xf>
    <xf numFmtId="165" fontId="17" fillId="6" borderId="1" xfId="0" applyNumberFormat="1" applyFont="1" applyFill="1" applyBorder="1" applyAlignment="1">
      <alignment horizontal="right" vertical="center" shrinkToFit="1"/>
    </xf>
    <xf numFmtId="0" fontId="9" fillId="6" borderId="0" xfId="0" applyFont="1" applyFill="1" applyAlignment="1">
      <alignment horizontal="center" vertical="center" wrapText="1"/>
    </xf>
    <xf numFmtId="164" fontId="32" fillId="2" borderId="1" xfId="16" applyFont="1" applyFill="1" applyBorder="1" applyAlignment="1">
      <alignment horizontal="left" vertical="center"/>
    </xf>
    <xf numFmtId="164" fontId="33" fillId="2" borderId="1" xfId="16" applyFont="1" applyFill="1" applyBorder="1" applyAlignment="1">
      <alignment horizontal="left" vertical="center"/>
    </xf>
    <xf numFmtId="165" fontId="30" fillId="2" borderId="12" xfId="0" applyNumberFormat="1" applyFont="1" applyFill="1" applyBorder="1" applyAlignment="1">
      <alignment horizontal="right" vertical="center" shrinkToFit="1"/>
    </xf>
    <xf numFmtId="165" fontId="30" fillId="2" borderId="1" xfId="0" applyNumberFormat="1" applyFont="1" applyFill="1" applyBorder="1" applyAlignment="1">
      <alignment horizontal="right" vertical="center" shrinkToFit="1"/>
    </xf>
    <xf numFmtId="165" fontId="17" fillId="2" borderId="1" xfId="5" applyNumberFormat="1" applyFont="1" applyFill="1" applyBorder="1" applyAlignment="1">
      <alignment horizontal="right" vertical="center" shrinkToFit="1"/>
    </xf>
    <xf numFmtId="49" fontId="11" fillId="2" borderId="1" xfId="0" applyNumberFormat="1" applyFont="1" applyFill="1" applyBorder="1" applyAlignment="1">
      <alignment horizontal="left" vertical="center" wrapText="1"/>
    </xf>
    <xf numFmtId="0" fontId="31" fillId="2" borderId="1" xfId="0" applyFont="1" applyFill="1" applyBorder="1" applyAlignment="1">
      <alignment vertical="center"/>
    </xf>
    <xf numFmtId="164" fontId="9" fillId="2" borderId="1" xfId="5" applyFont="1" applyFill="1" applyBorder="1" applyAlignment="1">
      <alignment horizontal="center" vertical="center"/>
    </xf>
    <xf numFmtId="164" fontId="9" fillId="2" borderId="1" xfId="5" applyFont="1" applyFill="1" applyBorder="1" applyAlignment="1">
      <alignment vertical="center"/>
    </xf>
    <xf numFmtId="0" fontId="12" fillId="2" borderId="2" xfId="0" applyFont="1" applyFill="1" applyBorder="1" applyAlignment="1">
      <alignment vertical="center"/>
    </xf>
    <xf numFmtId="172" fontId="35" fillId="6" borderId="1" xfId="6" applyNumberFormat="1" applyFont="1" applyFill="1" applyBorder="1" applyAlignment="1">
      <alignment horizontal="left" vertical="center" wrapText="1"/>
    </xf>
    <xf numFmtId="0" fontId="9" fillId="6" borderId="0" xfId="0" applyFont="1" applyFill="1" applyAlignment="1">
      <alignment vertical="center"/>
    </xf>
    <xf numFmtId="173" fontId="33" fillId="2" borderId="1" xfId="0" applyNumberFormat="1" applyFont="1" applyFill="1" applyBorder="1" applyAlignment="1">
      <alignment horizontal="left" vertical="top" wrapText="1"/>
    </xf>
    <xf numFmtId="165" fontId="33" fillId="6" borderId="1" xfId="3" applyFont="1" applyFill="1" applyBorder="1" applyAlignment="1">
      <alignment horizontal="left" vertical="top"/>
    </xf>
    <xf numFmtId="165" fontId="11" fillId="2" borderId="1" xfId="0" applyNumberFormat="1" applyFont="1" applyFill="1" applyBorder="1" applyAlignment="1">
      <alignment horizontal="right" vertical="center" shrinkToFit="1"/>
    </xf>
    <xf numFmtId="165" fontId="9" fillId="2" borderId="1" xfId="4" applyFont="1" applyFill="1" applyBorder="1" applyAlignment="1">
      <alignment horizontal="right" vertical="center" shrinkToFit="1"/>
    </xf>
    <xf numFmtId="172" fontId="33" fillId="2" borderId="1" xfId="16" applyNumberFormat="1" applyFont="1" applyFill="1" applyBorder="1" applyAlignment="1">
      <alignment horizontal="center" vertical="top"/>
    </xf>
    <xf numFmtId="164" fontId="32" fillId="6" borderId="1" xfId="16" applyFont="1" applyFill="1" applyBorder="1" applyAlignment="1">
      <alignment horizontal="left" vertical="top" wrapText="1"/>
    </xf>
    <xf numFmtId="166" fontId="32" fillId="6" borderId="1" xfId="3" applyNumberFormat="1" applyFont="1" applyFill="1" applyBorder="1" applyAlignment="1">
      <alignment horizontal="left" vertical="top"/>
    </xf>
    <xf numFmtId="0" fontId="13" fillId="6" borderId="0" xfId="0" applyFont="1" applyFill="1" applyAlignment="1">
      <alignment vertical="center"/>
    </xf>
    <xf numFmtId="174" fontId="32" fillId="6" borderId="1" xfId="3" applyNumberFormat="1" applyFont="1" applyFill="1" applyBorder="1" applyAlignment="1">
      <alignment horizontal="left" vertical="top" wrapText="1"/>
    </xf>
    <xf numFmtId="164" fontId="32" fillId="6" borderId="1" xfId="16" applyFont="1" applyFill="1" applyBorder="1" applyAlignment="1">
      <alignment horizontal="left" vertical="top"/>
    </xf>
    <xf numFmtId="166" fontId="34" fillId="6" borderId="0" xfId="3" applyNumberFormat="1" applyFont="1" applyFill="1" applyAlignment="1">
      <alignment horizontal="left" vertical="top"/>
    </xf>
    <xf numFmtId="165" fontId="9" fillId="6" borderId="1" xfId="0" applyNumberFormat="1" applyFont="1" applyFill="1" applyBorder="1" applyAlignment="1">
      <alignment horizontal="right" vertical="center"/>
    </xf>
    <xf numFmtId="165" fontId="17" fillId="6" borderId="1" xfId="0" applyNumberFormat="1" applyFont="1" applyFill="1" applyBorder="1" applyAlignment="1">
      <alignment horizontal="right" vertical="center"/>
    </xf>
    <xf numFmtId="172" fontId="33" fillId="2" borderId="1" xfId="16" applyNumberFormat="1" applyFont="1" applyFill="1" applyBorder="1" applyAlignment="1">
      <alignment horizontal="left" vertical="top"/>
    </xf>
    <xf numFmtId="165" fontId="9" fillId="2" borderId="0" xfId="4" applyFont="1" applyFill="1" applyAlignment="1">
      <alignment horizontal="right" vertical="center" shrinkToFit="1"/>
    </xf>
    <xf numFmtId="41" fontId="9" fillId="2" borderId="1" xfId="12" applyFont="1" applyFill="1" applyBorder="1" applyAlignment="1">
      <alignment horizontal="center" vertical="center"/>
    </xf>
    <xf numFmtId="41" fontId="9" fillId="2" borderId="1" xfId="12" applyFont="1" applyFill="1" applyBorder="1" applyAlignment="1">
      <alignment vertical="center"/>
    </xf>
    <xf numFmtId="165" fontId="26" fillId="2" borderId="14" xfId="0" applyNumberFormat="1" applyFont="1" applyFill="1" applyBorder="1" applyAlignment="1">
      <alignment horizontal="right" vertical="center" shrinkToFit="1"/>
    </xf>
    <xf numFmtId="164" fontId="5" fillId="2" borderId="1" xfId="5" applyFont="1" applyFill="1" applyBorder="1" applyAlignment="1">
      <alignment vertical="center"/>
    </xf>
    <xf numFmtId="165" fontId="26" fillId="2" borderId="15" xfId="0" applyNumberFormat="1" applyFont="1" applyFill="1" applyBorder="1" applyAlignment="1">
      <alignment horizontal="right" vertical="center" shrinkToFit="1"/>
    </xf>
    <xf numFmtId="165" fontId="26" fillId="2" borderId="1" xfId="0" applyNumberFormat="1" applyFont="1" applyFill="1" applyBorder="1" applyAlignment="1">
      <alignment horizontal="right" vertical="center" shrinkToFit="1"/>
    </xf>
    <xf numFmtId="165" fontId="9" fillId="2" borderId="0" xfId="0" applyNumberFormat="1" applyFont="1" applyFill="1" applyAlignment="1">
      <alignment vertical="center"/>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27" fillId="2" borderId="6" xfId="1" applyFont="1" applyFill="1" applyBorder="1" applyAlignment="1">
      <alignment horizontal="center" vertical="center" wrapText="1"/>
    </xf>
    <xf numFmtId="0" fontId="27" fillId="2" borderId="3" xfId="1" applyFont="1" applyFill="1" applyBorder="1" applyAlignment="1">
      <alignment horizontal="center" vertical="center" wrapText="1"/>
    </xf>
    <xf numFmtId="0" fontId="8" fillId="2" borderId="0" xfId="0" applyFont="1" applyFill="1" applyAlignment="1">
      <alignment horizontal="center" vertical="center"/>
    </xf>
    <xf numFmtId="0" fontId="27" fillId="2" borderId="7" xfId="1" applyFont="1" applyFill="1" applyBorder="1" applyAlignment="1">
      <alignment horizontal="center" vertical="center" wrapText="1"/>
    </xf>
    <xf numFmtId="0" fontId="27" fillId="2" borderId="8" xfId="1" applyFont="1" applyFill="1" applyBorder="1" applyAlignment="1">
      <alignment horizontal="center" vertical="center" wrapText="1"/>
    </xf>
    <xf numFmtId="0" fontId="27" fillId="2" borderId="9" xfId="1" applyFont="1" applyFill="1" applyBorder="1" applyAlignment="1">
      <alignment horizontal="center" vertical="center" wrapText="1"/>
    </xf>
    <xf numFmtId="0" fontId="27" fillId="2" borderId="10" xfId="1" applyFont="1" applyFill="1" applyBorder="1" applyAlignment="1">
      <alignment horizontal="center" vertical="center" wrapText="1"/>
    </xf>
    <xf numFmtId="0" fontId="27" fillId="2" borderId="2" xfId="1" applyFont="1" applyFill="1" applyBorder="1" applyAlignment="1">
      <alignment horizontal="center" vertical="center" wrapText="1"/>
    </xf>
    <xf numFmtId="0" fontId="27" fillId="2" borderId="11" xfId="1" applyFont="1" applyFill="1" applyBorder="1" applyAlignment="1">
      <alignment horizontal="center" vertical="center" wrapText="1"/>
    </xf>
    <xf numFmtId="0" fontId="8" fillId="0" borderId="0" xfId="0" applyFont="1" applyAlignment="1">
      <alignment horizontal="center" vertical="center"/>
    </xf>
    <xf numFmtId="0" fontId="6" fillId="2" borderId="6"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1" xfId="1" applyFont="1" applyFill="1" applyBorder="1" applyAlignment="1">
      <alignment horizontal="center" vertical="center" wrapText="1"/>
    </xf>
  </cellXfs>
  <cellStyles count="17">
    <cellStyle name="Comma" xfId="4" builtinId="3"/>
    <cellStyle name="Comma [0]" xfId="5" builtinId="6"/>
    <cellStyle name="Comma [0] 2" xfId="12"/>
    <cellStyle name="Comma [0] 5" xfId="16"/>
    <cellStyle name="Comma 2" xfId="3"/>
    <cellStyle name="Comma 3" xfId="11"/>
    <cellStyle name="Comma 4" xfId="13"/>
    <cellStyle name="Comma 5" xfId="14"/>
    <cellStyle name="Comma 6" xfId="15"/>
    <cellStyle name="Normal" xfId="0" builtinId="0"/>
    <cellStyle name="Normal 2" xfId="1"/>
    <cellStyle name="Normal 2 4" xfId="6"/>
    <cellStyle name="Normal 3" xfId="2"/>
    <cellStyle name="Normal 3 4" xfId="7"/>
    <cellStyle name="Normal 4" xfId="10"/>
    <cellStyle name="Normal 5"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NOVO\Downloads\3.25.01.1.06.0004%20Penyediaan%20Bahan%20Logistik%20Kantor(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ENOVO\Downloads\3.25.01.1.06.0005%20Penyediaan%20Barang%20Cetakan%20Dan%20Penggandaan(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ENOVO\Downloads\3.25.01.1.06.0009%20Penyelenggaraan%20Rapat%20Koordinasi%20Dan%20Konsultasi%20Skpd(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ENOVO\Downloads\3.25.01.1.08.0004%20Penyediaan%20Jasa%20Pelayanan%20Umum%20Kantor(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ENOVO\Downloads\3.25.01.1.09.0001%20Penyediaan%20Jasa%20Pemeliharaan,%20Biaya%20Pemeliharaan%20Dan%20Pajak%20Kendaraan(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LENOVO\Downloads\3.25.01.1.09.0006%20Pemeliharaan%20Peralatan%20Dan%20Mesin%20Lainnya(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LENOVO\Downloads\3.25.04.1.06.0003%20Penyediaan%20Sarana%20Pembudidayaan%20Ikan%20Di%20Air%20Payau%20Dan%20Air%20Tawa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LENOVO\Downloads\3.25.04.1.06.0004%20Penyediaan%20Prasarana%20Pembudidayaan%20Ikan%20Di%20Air%20Payau%20Dan%20Air%20Tawar(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LENOVO\Downloads\3.25.01.1.06.0005%20Penyediaan%20Barang%20Cetakan%20Dan%20Penggandaan(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LENOVO\Downloads\3.25.01.1.06.0009%20Penyelenggaraan%20Rapat%20Koordinasi%20Dan%20Konsultasi%20Skpd(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LENOVO\Downloads\3.25.01.1.09.0001%20Penyediaan%20Jasa%20Pemeliharaan,%20Biaya%20Pemeliharaan%20Dan%20Pajak%20Kendaraan(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LENOVO\Downloads\3.25.01.1.09.0006%20Pemeliharaan%20Peralatan%20Dan%20Mesin%20Lainnya(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LENOVO\Downloads\3.25.01.1.09.0010%20Pemeliharaan%20rehabilitasi%20Sarana%20Dan%20Prasarana%20Gedung%20Kan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3">
          <cell r="E13">
            <v>0</v>
          </cell>
          <cell r="F13">
            <v>0</v>
          </cell>
          <cell r="G13">
            <v>2000000</v>
          </cell>
          <cell r="H13">
            <v>1500000</v>
          </cell>
          <cell r="I13">
            <v>1593698</v>
          </cell>
          <cell r="J13">
            <v>2000000</v>
          </cell>
          <cell r="K13">
            <v>0</v>
          </cell>
          <cell r="L13">
            <v>2000000</v>
          </cell>
          <cell r="M13">
            <v>1593697</v>
          </cell>
          <cell r="N13">
            <v>1700000</v>
          </cell>
          <cell r="O13">
            <v>0</v>
          </cell>
          <cell r="P13">
            <v>0</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3">
          <cell r="E13">
            <v>0</v>
          </cell>
          <cell r="F13">
            <v>0</v>
          </cell>
          <cell r="G13">
            <v>6800000</v>
          </cell>
          <cell r="H13">
            <v>350000</v>
          </cell>
          <cell r="I13">
            <v>1000000</v>
          </cell>
          <cell r="J13">
            <v>1009965</v>
          </cell>
          <cell r="K13">
            <v>1340035</v>
          </cell>
          <cell r="L13">
            <v>0</v>
          </cell>
          <cell r="M13">
            <v>0</v>
          </cell>
          <cell r="N13">
            <v>0</v>
          </cell>
          <cell r="O13">
            <v>0</v>
          </cell>
          <cell r="P13">
            <v>1500000</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2">
          <cell r="E12">
            <v>0</v>
          </cell>
          <cell r="F12">
            <v>6625000</v>
          </cell>
          <cell r="G12">
            <v>8345000</v>
          </cell>
          <cell r="H12">
            <v>13550000</v>
          </cell>
          <cell r="I12">
            <v>6625000</v>
          </cell>
          <cell r="J12">
            <v>6625000</v>
          </cell>
          <cell r="K12">
            <v>6067500</v>
          </cell>
          <cell r="L12">
            <v>6625000</v>
          </cell>
          <cell r="M12">
            <v>6067500</v>
          </cell>
          <cell r="N12">
            <v>6067500</v>
          </cell>
          <cell r="O12">
            <v>6067500</v>
          </cell>
          <cell r="P12">
            <v>5335000</v>
          </cell>
        </row>
      </sheetData>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s>
    <sheetDataSet>
      <sheetData sheetId="0" refreshError="1"/>
      <sheetData sheetId="1" refreshError="1">
        <row r="2">
          <cell r="E2">
            <v>0</v>
          </cell>
          <cell r="F2">
            <v>81859040</v>
          </cell>
          <cell r="G2">
            <v>81859040</v>
          </cell>
          <cell r="H2">
            <v>81859040</v>
          </cell>
          <cell r="I2">
            <v>81859040</v>
          </cell>
          <cell r="J2">
            <v>81859040</v>
          </cell>
          <cell r="K2">
            <v>81859040</v>
          </cell>
          <cell r="L2">
            <v>81859040</v>
          </cell>
          <cell r="M2">
            <v>81859040</v>
          </cell>
          <cell r="N2">
            <v>81859040</v>
          </cell>
          <cell r="O2">
            <v>81859040</v>
          </cell>
          <cell r="P2">
            <v>163718080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3">
          <cell r="E13">
            <v>0</v>
          </cell>
          <cell r="F13">
            <v>0</v>
          </cell>
          <cell r="G13">
            <v>26500000</v>
          </cell>
          <cell r="H13">
            <v>16500000</v>
          </cell>
          <cell r="I13">
            <v>15000000</v>
          </cell>
          <cell r="J13">
            <v>16500000</v>
          </cell>
          <cell r="K13">
            <v>16000000</v>
          </cell>
          <cell r="L13">
            <v>15000000</v>
          </cell>
          <cell r="M13">
            <v>1085320</v>
          </cell>
          <cell r="N13">
            <v>680000</v>
          </cell>
          <cell r="O13">
            <v>0</v>
          </cell>
          <cell r="P13">
            <v>0</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s>
    <sheetDataSet>
      <sheetData sheetId="0" refreshError="1">
        <row r="21">
          <cell r="E21">
            <v>0</v>
          </cell>
          <cell r="F21">
            <v>33830000</v>
          </cell>
          <cell r="G21">
            <v>2050000</v>
          </cell>
          <cell r="H21">
            <v>5650000</v>
          </cell>
          <cell r="I21">
            <v>9300000</v>
          </cell>
          <cell r="J21">
            <v>8940000</v>
          </cell>
          <cell r="K21">
            <v>1340000</v>
          </cell>
          <cell r="L21">
            <v>1250000</v>
          </cell>
          <cell r="M21">
            <v>650000</v>
          </cell>
          <cell r="N21">
            <v>0</v>
          </cell>
          <cell r="O21">
            <v>0</v>
          </cell>
          <cell r="P21">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s>
    <sheetDataSet>
      <sheetData sheetId="0" refreshError="1">
        <row r="64">
          <cell r="E64">
            <v>0</v>
          </cell>
          <cell r="F64">
            <v>272465468</v>
          </cell>
          <cell r="G64">
            <v>561023632</v>
          </cell>
          <cell r="H64">
            <v>349306900</v>
          </cell>
          <cell r="I64">
            <v>367603300</v>
          </cell>
          <cell r="J64">
            <v>308405772</v>
          </cell>
          <cell r="K64">
            <v>613367110</v>
          </cell>
          <cell r="L64">
            <v>169254000</v>
          </cell>
          <cell r="M64">
            <v>137500000</v>
          </cell>
          <cell r="N64">
            <v>131052500</v>
          </cell>
          <cell r="O64">
            <v>0</v>
          </cell>
          <cell r="P64">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s>
    <sheetDataSet>
      <sheetData sheetId="0" refreshError="1">
        <row r="29">
          <cell r="E29">
            <v>0</v>
          </cell>
          <cell r="F29">
            <v>130097536</v>
          </cell>
          <cell r="G29">
            <v>56613966</v>
          </cell>
          <cell r="H29">
            <v>170446300</v>
          </cell>
          <cell r="I29">
            <v>485348478</v>
          </cell>
          <cell r="J29">
            <v>4537500</v>
          </cell>
          <cell r="K29">
            <v>390345100</v>
          </cell>
          <cell r="L29">
            <v>0</v>
          </cell>
          <cell r="M29">
            <v>4130000</v>
          </cell>
          <cell r="N29">
            <v>0</v>
          </cell>
          <cell r="O29">
            <v>0</v>
          </cell>
          <cell r="P29">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4">
          <cell r="E14">
            <v>0</v>
          </cell>
          <cell r="F14">
            <v>0</v>
          </cell>
          <cell r="G14">
            <v>0</v>
          </cell>
          <cell r="H14">
            <v>0</v>
          </cell>
          <cell r="I14">
            <v>0</v>
          </cell>
          <cell r="J14">
            <v>0</v>
          </cell>
          <cell r="K14">
            <v>0</v>
          </cell>
          <cell r="L14">
            <v>0</v>
          </cell>
          <cell r="M14">
            <v>0</v>
          </cell>
          <cell r="N14">
            <v>1239858</v>
          </cell>
          <cell r="O14">
            <v>0</v>
          </cell>
          <cell r="P14">
            <v>900000</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2">
          <cell r="E12">
            <v>2560000</v>
          </cell>
          <cell r="F12">
            <v>2560000</v>
          </cell>
          <cell r="G12">
            <v>2560000</v>
          </cell>
          <cell r="H12">
            <v>2560000</v>
          </cell>
          <cell r="I12">
            <v>2560000</v>
          </cell>
          <cell r="J12">
            <v>2560000</v>
          </cell>
          <cell r="K12">
            <v>2560000</v>
          </cell>
          <cell r="L12">
            <v>2560000</v>
          </cell>
          <cell r="M12">
            <v>2560000</v>
          </cell>
          <cell r="N12">
            <v>2560000</v>
          </cell>
          <cell r="O12">
            <v>2150000</v>
          </cell>
          <cell r="P12">
            <v>0</v>
          </cell>
        </row>
      </sheetData>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3">
          <cell r="E13">
            <v>0</v>
          </cell>
          <cell r="F13">
            <v>2000000</v>
          </cell>
          <cell r="G13">
            <v>3443919</v>
          </cell>
          <cell r="H13">
            <v>2000000</v>
          </cell>
          <cell r="I13">
            <v>2000000</v>
          </cell>
          <cell r="J13">
            <v>2443919</v>
          </cell>
          <cell r="K13">
            <v>2000000</v>
          </cell>
          <cell r="L13">
            <v>2000000</v>
          </cell>
          <cell r="M13">
            <v>2000000</v>
          </cell>
          <cell r="N13">
            <v>2000000</v>
          </cell>
          <cell r="O13">
            <v>1136000</v>
          </cell>
          <cell r="P13">
            <v>0</v>
          </cell>
        </row>
      </sheetData>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4">
          <cell r="E14">
            <v>0</v>
          </cell>
          <cell r="F14">
            <v>0</v>
          </cell>
          <cell r="G14">
            <v>3000000</v>
          </cell>
          <cell r="H14">
            <v>3000000</v>
          </cell>
          <cell r="I14">
            <v>2000000</v>
          </cell>
          <cell r="J14">
            <v>0</v>
          </cell>
          <cell r="K14">
            <v>0</v>
          </cell>
          <cell r="L14">
            <v>5150000</v>
          </cell>
          <cell r="M14">
            <v>0</v>
          </cell>
          <cell r="N14">
            <v>0</v>
          </cell>
          <cell r="O14">
            <v>0</v>
          </cell>
          <cell r="P14">
            <v>0</v>
          </cell>
        </row>
      </sheetData>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 val="Table 2"/>
      <sheetName val="Table 3"/>
    </sheetNames>
    <sheetDataSet>
      <sheetData sheetId="0" refreshError="1">
        <row r="12">
          <cell r="E12">
            <v>0</v>
          </cell>
          <cell r="F12">
            <v>0</v>
          </cell>
          <cell r="G12">
            <v>0</v>
          </cell>
          <cell r="H12">
            <v>25000000</v>
          </cell>
          <cell r="I12">
            <v>0</v>
          </cell>
          <cell r="J12">
            <v>0</v>
          </cell>
          <cell r="K12">
            <v>0</v>
          </cell>
          <cell r="L12">
            <v>0</v>
          </cell>
          <cell r="M12">
            <v>0</v>
          </cell>
          <cell r="N12">
            <v>0</v>
          </cell>
          <cell r="O12">
            <v>0</v>
          </cell>
          <cell r="P12">
            <v>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E196"/>
  <sheetViews>
    <sheetView tabSelected="1" view="pageBreakPreview" topLeftCell="A172" zoomScale="82" zoomScaleNormal="92" zoomScaleSheetLayoutView="82" workbookViewId="0">
      <selection activeCell="G162" sqref="G162"/>
    </sheetView>
  </sheetViews>
  <sheetFormatPr defaultRowHeight="15" x14ac:dyDescent="0.25"/>
  <cols>
    <col min="1" max="1" width="5" style="21" customWidth="1"/>
    <col min="2" max="4" width="4.7109375" style="107" customWidth="1"/>
    <col min="5" max="5" width="8.42578125" style="107" customWidth="1"/>
    <col min="6" max="6" width="6.140625" style="107" customWidth="1"/>
    <col min="7" max="7" width="28.28515625" style="21" customWidth="1"/>
    <col min="8" max="8" width="39.28515625" style="21" hidden="1" customWidth="1"/>
    <col min="9" max="9" width="14.42578125" style="21" customWidth="1"/>
    <col min="10" max="10" width="21.140625" style="21" customWidth="1"/>
    <col min="11" max="11" width="2.140625" style="21" hidden="1" customWidth="1"/>
    <col min="12" max="12" width="21.42578125" style="21" customWidth="1"/>
    <col min="13" max="13" width="15.7109375" style="21" customWidth="1"/>
    <col min="14" max="14" width="18.85546875" style="21" customWidth="1"/>
    <col min="15" max="15" width="19.140625" style="21" customWidth="1"/>
    <col min="16" max="16" width="20.5703125" style="21" customWidth="1"/>
    <col min="17" max="17" width="19.5703125" style="166" customWidth="1"/>
    <col min="18" max="18" width="20.5703125" style="21" customWidth="1"/>
    <col min="19" max="19" width="19.85546875" style="21" customWidth="1"/>
    <col min="20" max="20" width="18.85546875" style="21" customWidth="1"/>
    <col min="21" max="21" width="20" style="166" customWidth="1"/>
    <col min="22" max="22" width="17.7109375" style="21" customWidth="1"/>
    <col min="23" max="23" width="18.85546875" style="21" customWidth="1"/>
    <col min="24" max="24" width="19.5703125" style="21" customWidth="1"/>
    <col min="25" max="25" width="18.5703125" style="166" customWidth="1"/>
    <col min="26" max="26" width="16.5703125" style="21" customWidth="1"/>
    <col min="27" max="27" width="17.140625" style="21" bestFit="1" customWidth="1"/>
    <col min="28" max="28" width="16.5703125" style="21" customWidth="1"/>
    <col min="29" max="29" width="21" style="166" customWidth="1"/>
    <col min="30" max="30" width="19.5703125" style="142" customWidth="1"/>
    <col min="31" max="31" width="24.42578125" style="21" customWidth="1"/>
    <col min="32" max="16384" width="9.140625" style="21"/>
  </cols>
  <sheetData>
    <row r="1" spans="1:30" s="19" customFormat="1" ht="26.25" x14ac:dyDescent="0.25">
      <c r="A1" s="184"/>
      <c r="B1" s="185"/>
      <c r="C1" s="185"/>
      <c r="D1" s="185"/>
      <c r="E1" s="185"/>
      <c r="F1" s="185"/>
      <c r="G1" s="184"/>
      <c r="H1" s="184"/>
      <c r="I1" s="184"/>
      <c r="J1" s="184"/>
      <c r="K1" s="184"/>
      <c r="L1" s="184"/>
      <c r="M1" s="184"/>
      <c r="N1" s="184"/>
      <c r="O1" s="184"/>
      <c r="P1" s="184"/>
      <c r="Q1" s="186"/>
      <c r="R1" s="184"/>
      <c r="S1" s="184"/>
      <c r="T1" s="184"/>
      <c r="U1" s="186"/>
      <c r="V1" s="184"/>
      <c r="W1" s="184"/>
      <c r="X1" s="184"/>
      <c r="Y1" s="186"/>
      <c r="Z1" s="184"/>
      <c r="AA1" s="184"/>
      <c r="AB1" s="184"/>
      <c r="AC1" s="186"/>
      <c r="AD1" s="187"/>
    </row>
    <row r="2" spans="1:30" ht="26.25" x14ac:dyDescent="0.25">
      <c r="A2" s="435" t="s">
        <v>283</v>
      </c>
      <c r="B2" s="435"/>
      <c r="C2" s="435"/>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c r="AD2" s="435"/>
    </row>
    <row r="3" spans="1:30" ht="26.25" x14ac:dyDescent="0.25">
      <c r="A3" s="435" t="s">
        <v>304</v>
      </c>
      <c r="B3" s="435"/>
      <c r="C3" s="435"/>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row>
    <row r="4" spans="1:30" ht="26.25" x14ac:dyDescent="0.25">
      <c r="A4" s="375"/>
      <c r="B4" s="375"/>
      <c r="C4" s="375"/>
      <c r="D4" s="375"/>
      <c r="E4" s="375"/>
      <c r="F4" s="375"/>
      <c r="G4" s="375"/>
      <c r="H4" s="375"/>
      <c r="I4" s="375"/>
      <c r="J4" s="375"/>
      <c r="K4" s="375"/>
      <c r="L4" s="375"/>
      <c r="M4" s="375"/>
      <c r="N4" s="189"/>
      <c r="O4" s="189"/>
      <c r="P4" s="189"/>
      <c r="Q4" s="190"/>
      <c r="R4" s="189"/>
      <c r="S4" s="189"/>
      <c r="T4" s="189"/>
      <c r="U4" s="190"/>
      <c r="V4" s="189"/>
      <c r="W4" s="189"/>
      <c r="X4" s="189"/>
      <c r="Y4" s="190"/>
      <c r="Z4" s="189"/>
      <c r="AA4" s="189"/>
      <c r="AB4" s="189"/>
      <c r="AC4" s="190"/>
      <c r="AD4" s="187"/>
    </row>
    <row r="5" spans="1:30" ht="26.25" x14ac:dyDescent="0.25">
      <c r="A5" s="375"/>
      <c r="B5" s="375"/>
      <c r="C5" s="375"/>
      <c r="D5" s="375"/>
      <c r="E5" s="375"/>
      <c r="F5" s="375"/>
      <c r="G5" s="375"/>
      <c r="H5" s="375"/>
      <c r="I5" s="375"/>
      <c r="J5" s="375"/>
      <c r="K5" s="375"/>
      <c r="L5" s="375"/>
      <c r="M5" s="375"/>
      <c r="N5" s="189"/>
      <c r="O5" s="189"/>
      <c r="P5" s="189"/>
      <c r="Q5" s="190"/>
      <c r="R5" s="189"/>
      <c r="S5" s="189"/>
      <c r="T5" s="189"/>
      <c r="U5" s="190"/>
      <c r="V5" s="189"/>
      <c r="W5" s="189"/>
      <c r="X5" s="189"/>
      <c r="Y5" s="190"/>
      <c r="Z5" s="189"/>
      <c r="AA5" s="189"/>
      <c r="AB5" s="189"/>
      <c r="AC5" s="190"/>
      <c r="AD5" s="187"/>
    </row>
    <row r="6" spans="1:30" ht="26.25" x14ac:dyDescent="0.25">
      <c r="A6" s="375"/>
      <c r="B6" s="375"/>
      <c r="C6" s="375"/>
      <c r="D6" s="375"/>
      <c r="E6" s="375"/>
      <c r="F6" s="375"/>
      <c r="G6" s="375"/>
      <c r="H6" s="375"/>
      <c r="I6" s="375"/>
      <c r="J6" s="375"/>
      <c r="K6" s="375"/>
      <c r="L6" s="375"/>
      <c r="M6" s="375"/>
      <c r="N6" s="189"/>
      <c r="O6" s="189"/>
      <c r="P6" s="189"/>
      <c r="Q6" s="190"/>
      <c r="R6" s="189"/>
      <c r="S6" s="189"/>
      <c r="T6" s="189"/>
      <c r="U6" s="190"/>
      <c r="V6" s="189"/>
      <c r="W6" s="189"/>
      <c r="X6" s="189"/>
      <c r="Y6" s="190"/>
      <c r="Z6" s="189"/>
      <c r="AA6" s="189"/>
      <c r="AB6" s="189"/>
      <c r="AC6" s="190"/>
      <c r="AD6" s="187"/>
    </row>
    <row r="7" spans="1:30" ht="21.75" x14ac:dyDescent="0.25">
      <c r="A7" s="191"/>
      <c r="B7" s="192"/>
      <c r="C7" s="192"/>
      <c r="D7" s="192"/>
      <c r="E7" s="192"/>
      <c r="F7" s="192"/>
      <c r="G7" s="189"/>
      <c r="H7" s="189"/>
      <c r="I7" s="189"/>
      <c r="J7" s="189"/>
      <c r="K7" s="189"/>
      <c r="L7" s="189"/>
      <c r="M7" s="189"/>
      <c r="N7" s="189"/>
      <c r="O7" s="189"/>
      <c r="P7" s="189"/>
      <c r="Q7" s="190"/>
      <c r="R7" s="189"/>
      <c r="S7" s="189"/>
      <c r="T7" s="189"/>
      <c r="U7" s="190"/>
      <c r="V7" s="189"/>
      <c r="W7" s="189"/>
      <c r="X7" s="189"/>
      <c r="Y7" s="190"/>
      <c r="Z7" s="189"/>
      <c r="AA7" s="189"/>
      <c r="AB7" s="189"/>
      <c r="AC7" s="190"/>
      <c r="AD7" s="187"/>
    </row>
    <row r="8" spans="1:30" s="3" customFormat="1" ht="32.1" customHeight="1" x14ac:dyDescent="0.25">
      <c r="A8" s="433" t="s">
        <v>4</v>
      </c>
      <c r="B8" s="436" t="s">
        <v>278</v>
      </c>
      <c r="C8" s="437"/>
      <c r="D8" s="437"/>
      <c r="E8" s="437"/>
      <c r="F8" s="438"/>
      <c r="G8" s="433" t="s">
        <v>1</v>
      </c>
      <c r="H8" s="433" t="s">
        <v>2</v>
      </c>
      <c r="I8" s="433" t="s">
        <v>0</v>
      </c>
      <c r="J8" s="433" t="s">
        <v>286</v>
      </c>
      <c r="K8" s="433" t="s">
        <v>279</v>
      </c>
      <c r="L8" s="433" t="s">
        <v>324</v>
      </c>
      <c r="M8" s="433" t="s">
        <v>3</v>
      </c>
      <c r="N8" s="431" t="s">
        <v>313</v>
      </c>
      <c r="O8" s="432"/>
      <c r="P8" s="432"/>
      <c r="Q8" s="432"/>
      <c r="R8" s="432"/>
      <c r="S8" s="432"/>
      <c r="T8" s="432"/>
      <c r="U8" s="432"/>
      <c r="V8" s="432"/>
      <c r="W8" s="432"/>
      <c r="X8" s="432"/>
      <c r="Y8" s="432"/>
      <c r="Z8" s="432"/>
      <c r="AA8" s="432"/>
      <c r="AB8" s="432"/>
      <c r="AC8" s="432"/>
      <c r="AD8" s="432"/>
    </row>
    <row r="9" spans="1:30" s="3" customFormat="1" ht="32.1" customHeight="1" x14ac:dyDescent="0.25">
      <c r="A9" s="434"/>
      <c r="B9" s="439"/>
      <c r="C9" s="440"/>
      <c r="D9" s="440"/>
      <c r="E9" s="440"/>
      <c r="F9" s="441"/>
      <c r="G9" s="434"/>
      <c r="H9" s="434"/>
      <c r="I9" s="434"/>
      <c r="J9" s="434"/>
      <c r="K9" s="434"/>
      <c r="L9" s="434"/>
      <c r="M9" s="434"/>
      <c r="N9" s="124" t="s">
        <v>297</v>
      </c>
      <c r="O9" s="125" t="s">
        <v>298</v>
      </c>
      <c r="P9" s="124" t="s">
        <v>5</v>
      </c>
      <c r="Q9" s="167" t="s">
        <v>317</v>
      </c>
      <c r="R9" s="125" t="s">
        <v>299</v>
      </c>
      <c r="S9" s="124" t="s">
        <v>305</v>
      </c>
      <c r="T9" s="125" t="s">
        <v>306</v>
      </c>
      <c r="U9" s="167" t="s">
        <v>318</v>
      </c>
      <c r="V9" s="124" t="s">
        <v>307</v>
      </c>
      <c r="W9" s="125" t="s">
        <v>308</v>
      </c>
      <c r="X9" s="124" t="s">
        <v>309</v>
      </c>
      <c r="Y9" s="167" t="s">
        <v>319</v>
      </c>
      <c r="Z9" s="125" t="s">
        <v>310</v>
      </c>
      <c r="AA9" s="124" t="s">
        <v>311</v>
      </c>
      <c r="AB9" s="125" t="s">
        <v>312</v>
      </c>
      <c r="AC9" s="167" t="s">
        <v>320</v>
      </c>
      <c r="AD9" s="124" t="s">
        <v>295</v>
      </c>
    </row>
    <row r="10" spans="1:30" s="3" customFormat="1" ht="26.25" customHeight="1" x14ac:dyDescent="0.25">
      <c r="A10" s="193"/>
      <c r="B10" s="194">
        <v>3</v>
      </c>
      <c r="C10" s="194"/>
      <c r="D10" s="193"/>
      <c r="E10" s="193"/>
      <c r="F10" s="193"/>
      <c r="G10" s="195" t="s">
        <v>280</v>
      </c>
      <c r="H10" s="196"/>
      <c r="I10" s="196"/>
      <c r="J10" s="197"/>
      <c r="K10" s="196"/>
      <c r="L10" s="196"/>
      <c r="M10" s="193"/>
      <c r="N10" s="198"/>
      <c r="O10" s="198"/>
      <c r="P10" s="198"/>
      <c r="Q10" s="199"/>
      <c r="R10" s="198"/>
      <c r="S10" s="198"/>
      <c r="T10" s="198"/>
      <c r="U10" s="199"/>
      <c r="V10" s="198"/>
      <c r="W10" s="198"/>
      <c r="X10" s="198"/>
      <c r="Y10" s="199"/>
      <c r="Z10" s="198"/>
      <c r="AA10" s="198"/>
      <c r="AB10" s="198"/>
      <c r="AC10" s="199"/>
      <c r="AD10" s="200"/>
    </row>
    <row r="11" spans="1:30" s="396" customFormat="1" ht="26.25" customHeight="1" x14ac:dyDescent="0.25">
      <c r="A11" s="201"/>
      <c r="B11" s="202"/>
      <c r="C11" s="202"/>
      <c r="D11" s="201"/>
      <c r="E11" s="201"/>
      <c r="F11" s="201"/>
      <c r="G11" s="203" t="s">
        <v>282</v>
      </c>
      <c r="H11" s="204"/>
      <c r="I11" s="204"/>
      <c r="J11" s="205">
        <f>J13</f>
        <v>30101235944</v>
      </c>
      <c r="K11" s="204"/>
      <c r="L11" s="393">
        <f>SUM(L15:L40)</f>
        <v>10492139168.545456</v>
      </c>
      <c r="M11" s="201"/>
      <c r="N11" s="394"/>
      <c r="O11" s="394"/>
      <c r="P11" s="394"/>
      <c r="Q11" s="395"/>
      <c r="R11" s="394"/>
      <c r="S11" s="394"/>
      <c r="T11" s="394"/>
      <c r="U11" s="395"/>
      <c r="V11" s="394"/>
      <c r="W11" s="394"/>
      <c r="X11" s="394"/>
      <c r="Y11" s="395"/>
      <c r="Z11" s="394"/>
      <c r="AA11" s="394"/>
      <c r="AB11" s="394"/>
      <c r="AC11" s="395"/>
      <c r="AD11" s="395"/>
    </row>
    <row r="12" spans="1:30" s="3" customFormat="1" ht="44.25" customHeight="1" x14ac:dyDescent="0.25">
      <c r="A12" s="193"/>
      <c r="B12" s="194">
        <v>3</v>
      </c>
      <c r="C12" s="194">
        <v>25</v>
      </c>
      <c r="D12" s="193"/>
      <c r="E12" s="193"/>
      <c r="F12" s="193"/>
      <c r="G12" s="206" t="s">
        <v>281</v>
      </c>
      <c r="H12" s="196"/>
      <c r="I12" s="196"/>
      <c r="J12" s="197"/>
      <c r="K12" s="196"/>
      <c r="L12" s="196"/>
      <c r="M12" s="193"/>
      <c r="N12" s="198"/>
      <c r="O12" s="198"/>
      <c r="P12" s="198"/>
      <c r="Q12" s="199"/>
      <c r="R12" s="198"/>
      <c r="S12" s="198"/>
      <c r="T12" s="198"/>
      <c r="U12" s="199"/>
      <c r="V12" s="198"/>
      <c r="W12" s="198"/>
      <c r="X12" s="198"/>
      <c r="Y12" s="199"/>
      <c r="Z12" s="198"/>
      <c r="AA12" s="198"/>
      <c r="AB12" s="198"/>
      <c r="AC12" s="199"/>
      <c r="AD12" s="200"/>
    </row>
    <row r="13" spans="1:30" ht="67.5" customHeight="1" x14ac:dyDescent="0.25">
      <c r="A13" s="207"/>
      <c r="B13" s="194">
        <v>3</v>
      </c>
      <c r="C13" s="194">
        <v>25</v>
      </c>
      <c r="D13" s="194" t="s">
        <v>6</v>
      </c>
      <c r="E13" s="194"/>
      <c r="F13" s="208"/>
      <c r="G13" s="209" t="s">
        <v>8</v>
      </c>
      <c r="H13" s="210" t="s">
        <v>9</v>
      </c>
      <c r="I13" s="211" t="s">
        <v>10</v>
      </c>
      <c r="J13" s="212">
        <f>SUM(J14:J40)/2</f>
        <v>30101235944</v>
      </c>
      <c r="K13" s="211"/>
      <c r="L13" s="211"/>
      <c r="M13" s="211"/>
      <c r="N13" s="198"/>
      <c r="O13" s="198"/>
      <c r="P13" s="198"/>
      <c r="Q13" s="199"/>
      <c r="R13" s="198"/>
      <c r="S13" s="198"/>
      <c r="T13" s="198"/>
      <c r="U13" s="199"/>
      <c r="V13" s="198"/>
      <c r="W13" s="198"/>
      <c r="X13" s="198"/>
      <c r="Y13" s="199"/>
      <c r="Z13" s="198"/>
      <c r="AA13" s="198"/>
      <c r="AB13" s="198"/>
      <c r="AC13" s="199"/>
      <c r="AD13" s="200"/>
    </row>
    <row r="14" spans="1:30" ht="82.5" customHeight="1" x14ac:dyDescent="0.25">
      <c r="A14" s="207"/>
      <c r="B14" s="213">
        <v>3</v>
      </c>
      <c r="C14" s="213">
        <v>25</v>
      </c>
      <c r="D14" s="214" t="s">
        <v>6</v>
      </c>
      <c r="E14" s="213" t="s">
        <v>11</v>
      </c>
      <c r="F14" s="213"/>
      <c r="G14" s="215" t="s">
        <v>12</v>
      </c>
      <c r="H14" s="216" t="s">
        <v>13</v>
      </c>
      <c r="I14" s="211" t="s">
        <v>14</v>
      </c>
      <c r="J14" s="212">
        <f>SUM(J15:J17)</f>
        <v>202416000</v>
      </c>
      <c r="K14" s="211"/>
      <c r="L14" s="211"/>
      <c r="M14" s="211"/>
      <c r="N14" s="198"/>
      <c r="O14" s="198"/>
      <c r="P14" s="198"/>
      <c r="Q14" s="199"/>
      <c r="R14" s="198"/>
      <c r="S14" s="198"/>
      <c r="T14" s="198"/>
      <c r="U14" s="199"/>
      <c r="V14" s="198"/>
      <c r="W14" s="198"/>
      <c r="X14" s="198"/>
      <c r="Y14" s="199"/>
      <c r="Z14" s="198"/>
      <c r="AA14" s="198"/>
      <c r="AB14" s="198"/>
      <c r="AC14" s="199"/>
      <c r="AD14" s="200"/>
    </row>
    <row r="15" spans="1:30" ht="67.5" customHeight="1" x14ac:dyDescent="0.25">
      <c r="A15" s="207"/>
      <c r="B15" s="217">
        <v>3</v>
      </c>
      <c r="C15" s="217">
        <v>25</v>
      </c>
      <c r="D15" s="218" t="s">
        <v>6</v>
      </c>
      <c r="E15" s="217" t="s">
        <v>11</v>
      </c>
      <c r="F15" s="218" t="s">
        <v>15</v>
      </c>
      <c r="G15" s="219" t="s">
        <v>296</v>
      </c>
      <c r="H15" s="220" t="s">
        <v>314</v>
      </c>
      <c r="I15" s="211" t="s">
        <v>16</v>
      </c>
      <c r="J15" s="221">
        <v>102416000</v>
      </c>
      <c r="K15" s="222" t="s">
        <v>17</v>
      </c>
      <c r="L15" s="397">
        <v>59800000</v>
      </c>
      <c r="M15" s="222" t="s">
        <v>266</v>
      </c>
      <c r="N15" s="223">
        <v>0</v>
      </c>
      <c r="O15" s="223">
        <v>0</v>
      </c>
      <c r="P15" s="223">
        <v>59800000</v>
      </c>
      <c r="Q15" s="224">
        <f>SUM(N15:P15)</f>
        <v>59800000</v>
      </c>
      <c r="R15" s="223">
        <v>19700000</v>
      </c>
      <c r="S15" s="223">
        <v>17136000</v>
      </c>
      <c r="T15" s="223">
        <v>1830000</v>
      </c>
      <c r="U15" s="224">
        <f>SUM(R15:T15)</f>
        <v>38666000</v>
      </c>
      <c r="V15" s="223">
        <v>3350000</v>
      </c>
      <c r="W15" s="223">
        <v>0</v>
      </c>
      <c r="X15" s="223">
        <v>0</v>
      </c>
      <c r="Y15" s="224">
        <f>SUM(V15:X15)</f>
        <v>3350000</v>
      </c>
      <c r="Z15" s="223">
        <v>600000</v>
      </c>
      <c r="AA15" s="223">
        <v>0</v>
      </c>
      <c r="AB15" s="225">
        <v>0</v>
      </c>
      <c r="AC15" s="226">
        <f>SUM(Z15:AB15)</f>
        <v>600000</v>
      </c>
      <c r="AD15" s="227">
        <f>Q15+U15+Y15+AC15</f>
        <v>102416000</v>
      </c>
    </row>
    <row r="16" spans="1:30" ht="67.5" customHeight="1" x14ac:dyDescent="0.25">
      <c r="A16" s="207"/>
      <c r="B16" s="217">
        <v>3</v>
      </c>
      <c r="C16" s="217">
        <v>25</v>
      </c>
      <c r="D16" s="218" t="s">
        <v>6</v>
      </c>
      <c r="E16" s="217" t="s">
        <v>11</v>
      </c>
      <c r="F16" s="218" t="s">
        <v>18</v>
      </c>
      <c r="G16" s="219" t="s">
        <v>19</v>
      </c>
      <c r="H16" s="220" t="s">
        <v>315</v>
      </c>
      <c r="I16" s="211" t="s">
        <v>14</v>
      </c>
      <c r="J16" s="221">
        <v>50000000</v>
      </c>
      <c r="K16" s="222" t="s">
        <v>17</v>
      </c>
      <c r="L16" s="397">
        <v>2500000</v>
      </c>
      <c r="M16" s="222" t="s">
        <v>266</v>
      </c>
      <c r="N16" s="223">
        <v>0</v>
      </c>
      <c r="O16" s="223">
        <v>0</v>
      </c>
      <c r="P16" s="223">
        <v>2500000</v>
      </c>
      <c r="Q16" s="224">
        <f t="shared" ref="Q16:Q17" si="0">SUM(N16:P16)</f>
        <v>2500000</v>
      </c>
      <c r="R16" s="223">
        <v>1700000</v>
      </c>
      <c r="S16" s="223">
        <v>643000</v>
      </c>
      <c r="T16" s="223">
        <v>22150000</v>
      </c>
      <c r="U16" s="224">
        <f t="shared" ref="U16:U17" si="1">SUM(R16:T16)</f>
        <v>24493000</v>
      </c>
      <c r="V16" s="223">
        <v>23007000</v>
      </c>
      <c r="W16" s="223">
        <v>0</v>
      </c>
      <c r="X16" s="223">
        <v>0</v>
      </c>
      <c r="Y16" s="224">
        <f t="shared" ref="Y16:Y17" si="2">SUM(V16:X16)</f>
        <v>23007000</v>
      </c>
      <c r="Z16" s="223">
        <v>0</v>
      </c>
      <c r="AA16" s="223">
        <v>0</v>
      </c>
      <c r="AB16" s="225">
        <v>0</v>
      </c>
      <c r="AC16" s="226">
        <f t="shared" ref="AC16:AC17" si="3">SUM(Z16:AB16)</f>
        <v>0</v>
      </c>
      <c r="AD16" s="227">
        <f>Q16+U16+Y16+AC16</f>
        <v>50000000</v>
      </c>
    </row>
    <row r="17" spans="1:30" ht="53.25" customHeight="1" x14ac:dyDescent="0.25">
      <c r="A17" s="207"/>
      <c r="B17" s="217">
        <v>3</v>
      </c>
      <c r="C17" s="217">
        <v>25</v>
      </c>
      <c r="D17" s="218" t="s">
        <v>20</v>
      </c>
      <c r="E17" s="217" t="s">
        <v>11</v>
      </c>
      <c r="F17" s="218" t="s">
        <v>21</v>
      </c>
      <c r="G17" s="219" t="s">
        <v>22</v>
      </c>
      <c r="H17" s="220" t="s">
        <v>23</v>
      </c>
      <c r="I17" s="211" t="s">
        <v>16</v>
      </c>
      <c r="J17" s="221">
        <v>50000000</v>
      </c>
      <c r="K17" s="222" t="s">
        <v>17</v>
      </c>
      <c r="L17" s="397">
        <v>18355000</v>
      </c>
      <c r="M17" s="222" t="s">
        <v>266</v>
      </c>
      <c r="N17" s="223">
        <v>0</v>
      </c>
      <c r="O17" s="223">
        <v>0</v>
      </c>
      <c r="P17" s="223">
        <v>18355000</v>
      </c>
      <c r="Q17" s="224">
        <f t="shared" si="0"/>
        <v>18355000</v>
      </c>
      <c r="R17" s="223">
        <v>22590000</v>
      </c>
      <c r="S17" s="223">
        <v>1035000</v>
      </c>
      <c r="T17" s="223">
        <v>1035000</v>
      </c>
      <c r="U17" s="224">
        <f t="shared" si="1"/>
        <v>24660000</v>
      </c>
      <c r="V17" s="223">
        <v>2300000</v>
      </c>
      <c r="W17" s="223">
        <v>1035000</v>
      </c>
      <c r="X17" s="223">
        <v>1350000</v>
      </c>
      <c r="Y17" s="224">
        <f t="shared" si="2"/>
        <v>4685000</v>
      </c>
      <c r="Z17" s="223">
        <v>2300000</v>
      </c>
      <c r="AA17" s="223">
        <v>0</v>
      </c>
      <c r="AB17" s="225">
        <v>0</v>
      </c>
      <c r="AC17" s="226">
        <f t="shared" si="3"/>
        <v>2300000</v>
      </c>
      <c r="AD17" s="227">
        <f>Q17+U17+Y17+AC17</f>
        <v>50000000</v>
      </c>
    </row>
    <row r="18" spans="1:30" ht="55.5" customHeight="1" x14ac:dyDescent="0.25">
      <c r="A18" s="207"/>
      <c r="B18" s="213">
        <v>3</v>
      </c>
      <c r="C18" s="213">
        <v>25</v>
      </c>
      <c r="D18" s="214" t="s">
        <v>6</v>
      </c>
      <c r="E18" s="213" t="s">
        <v>7</v>
      </c>
      <c r="F18" s="213"/>
      <c r="G18" s="215" t="s">
        <v>24</v>
      </c>
      <c r="H18" s="216" t="s">
        <v>25</v>
      </c>
      <c r="I18" s="211" t="s">
        <v>26</v>
      </c>
      <c r="J18" s="228">
        <f>SUM(J19)</f>
        <v>24112804879</v>
      </c>
      <c r="K18" s="222"/>
      <c r="L18" s="398"/>
      <c r="M18" s="222"/>
      <c r="N18" s="198"/>
      <c r="O18" s="198"/>
      <c r="P18" s="198"/>
      <c r="Q18" s="199"/>
      <c r="R18" s="198"/>
      <c r="S18" s="198"/>
      <c r="T18" s="198"/>
      <c r="U18" s="199"/>
      <c r="V18" s="198"/>
      <c r="W18" s="198"/>
      <c r="X18" s="198"/>
      <c r="Y18" s="199"/>
      <c r="Z18" s="198"/>
      <c r="AA18" s="198"/>
      <c r="AB18" s="229"/>
      <c r="AC18" s="199"/>
      <c r="AD18" s="200"/>
    </row>
    <row r="19" spans="1:30" s="41" customFormat="1" ht="39.75" customHeight="1" x14ac:dyDescent="0.25">
      <c r="A19" s="230"/>
      <c r="B19" s="217">
        <v>3</v>
      </c>
      <c r="C19" s="217">
        <v>25</v>
      </c>
      <c r="D19" s="218" t="s">
        <v>6</v>
      </c>
      <c r="E19" s="217" t="s">
        <v>7</v>
      </c>
      <c r="F19" s="218" t="s">
        <v>15</v>
      </c>
      <c r="G19" s="231" t="s">
        <v>27</v>
      </c>
      <c r="H19" s="232" t="s">
        <v>28</v>
      </c>
      <c r="I19" s="233" t="s">
        <v>29</v>
      </c>
      <c r="J19" s="221">
        <v>24112804879</v>
      </c>
      <c r="K19" s="222" t="s">
        <v>17</v>
      </c>
      <c r="L19" s="397">
        <v>8797653410.5454559</v>
      </c>
      <c r="M19" s="222" t="s">
        <v>266</v>
      </c>
      <c r="N19" s="223">
        <v>2172499352.6363635</v>
      </c>
      <c r="O19" s="223">
        <v>2172499352.6363635</v>
      </c>
      <c r="P19" s="223">
        <v>4452654705.2727299</v>
      </c>
      <c r="Q19" s="224">
        <f>SUM(N19:P19)</f>
        <v>8797653410.5454559</v>
      </c>
      <c r="R19" s="223">
        <v>2172499352.6363635</v>
      </c>
      <c r="S19" s="223">
        <v>2172499352.6363635</v>
      </c>
      <c r="T19" s="223">
        <v>4452654705.272727</v>
      </c>
      <c r="U19" s="224">
        <f>SUM(R19:T19)</f>
        <v>8797653410.545454</v>
      </c>
      <c r="V19" s="223">
        <v>2172499352.6363635</v>
      </c>
      <c r="W19" s="223">
        <v>2172499352.6363635</v>
      </c>
      <c r="X19" s="223">
        <v>2172499352.6363635</v>
      </c>
      <c r="Y19" s="224">
        <f>SUM(V19:X19)</f>
        <v>6517498057.90909</v>
      </c>
      <c r="Z19" s="223">
        <v>0</v>
      </c>
      <c r="AA19" s="223">
        <v>0</v>
      </c>
      <c r="AB19" s="223">
        <v>0</v>
      </c>
      <c r="AC19" s="226">
        <f>SUM(Z19:AB19)</f>
        <v>0</v>
      </c>
      <c r="AD19" s="227">
        <f>Q19+U19+Y19+AC19</f>
        <v>24112804879</v>
      </c>
    </row>
    <row r="20" spans="1:30" s="42" customFormat="1" ht="45" customHeight="1" x14ac:dyDescent="0.25">
      <c r="A20" s="230"/>
      <c r="B20" s="208" t="s">
        <v>5</v>
      </c>
      <c r="C20" s="208" t="s">
        <v>30</v>
      </c>
      <c r="D20" s="208" t="s">
        <v>6</v>
      </c>
      <c r="E20" s="208" t="s">
        <v>31</v>
      </c>
      <c r="F20" s="208"/>
      <c r="G20" s="234" t="s">
        <v>302</v>
      </c>
      <c r="H20" s="232" t="s">
        <v>32</v>
      </c>
      <c r="I20" s="235" t="s">
        <v>14</v>
      </c>
      <c r="J20" s="228">
        <f>SUM(J21:J23)</f>
        <v>150000000</v>
      </c>
      <c r="K20" s="222"/>
      <c r="L20" s="377"/>
      <c r="M20" s="222" t="s">
        <v>266</v>
      </c>
      <c r="N20" s="236"/>
      <c r="O20" s="236"/>
      <c r="P20" s="236"/>
      <c r="Q20" s="237"/>
      <c r="R20" s="236"/>
      <c r="S20" s="236"/>
      <c r="T20" s="236"/>
      <c r="U20" s="237"/>
      <c r="V20" s="236"/>
      <c r="W20" s="236"/>
      <c r="X20" s="236"/>
      <c r="Y20" s="237"/>
      <c r="Z20" s="236"/>
      <c r="AA20" s="236"/>
      <c r="AB20" s="236"/>
      <c r="AC20" s="237"/>
      <c r="AD20" s="238"/>
    </row>
    <row r="21" spans="1:30" ht="42.75" customHeight="1" x14ac:dyDescent="0.25">
      <c r="A21" s="207"/>
      <c r="B21" s="208" t="s">
        <v>5</v>
      </c>
      <c r="C21" s="208" t="s">
        <v>30</v>
      </c>
      <c r="D21" s="208" t="s">
        <v>6</v>
      </c>
      <c r="E21" s="208" t="s">
        <v>31</v>
      </c>
      <c r="F21" s="239" t="s">
        <v>33</v>
      </c>
      <c r="G21" s="240" t="s">
        <v>34</v>
      </c>
      <c r="H21" s="232" t="s">
        <v>35</v>
      </c>
      <c r="I21" s="235" t="s">
        <v>36</v>
      </c>
      <c r="J21" s="221">
        <v>0</v>
      </c>
      <c r="K21" s="222" t="s">
        <v>17</v>
      </c>
      <c r="L21" s="378"/>
      <c r="M21" s="222" t="s">
        <v>266</v>
      </c>
      <c r="N21" s="198"/>
      <c r="O21" s="198"/>
      <c r="P21" s="198"/>
      <c r="Q21" s="199"/>
      <c r="R21" s="198"/>
      <c r="S21" s="198"/>
      <c r="T21" s="198"/>
      <c r="U21" s="199"/>
      <c r="V21" s="198"/>
      <c r="W21" s="198"/>
      <c r="X21" s="198"/>
      <c r="Y21" s="199"/>
      <c r="Z21" s="198"/>
      <c r="AA21" s="198"/>
      <c r="AB21" s="198"/>
      <c r="AC21" s="199"/>
      <c r="AD21" s="200"/>
    </row>
    <row r="22" spans="1:30" ht="68.25" customHeight="1" x14ac:dyDescent="0.25">
      <c r="A22" s="207"/>
      <c r="B22" s="208" t="s">
        <v>5</v>
      </c>
      <c r="C22" s="208" t="s">
        <v>30</v>
      </c>
      <c r="D22" s="208" t="s">
        <v>6</v>
      </c>
      <c r="E22" s="208" t="s">
        <v>31</v>
      </c>
      <c r="F22" s="239" t="s">
        <v>37</v>
      </c>
      <c r="G22" s="240" t="s">
        <v>38</v>
      </c>
      <c r="H22" s="232" t="s">
        <v>39</v>
      </c>
      <c r="I22" s="235" t="s">
        <v>40</v>
      </c>
      <c r="J22" s="221">
        <v>70000000</v>
      </c>
      <c r="K22" s="222" t="s">
        <v>17</v>
      </c>
      <c r="L22" s="378">
        <v>175000</v>
      </c>
      <c r="M22" s="222" t="s">
        <v>266</v>
      </c>
      <c r="N22" s="223">
        <v>0</v>
      </c>
      <c r="O22" s="223"/>
      <c r="P22" s="223">
        <v>175000</v>
      </c>
      <c r="Q22" s="224">
        <f t="shared" ref="Q22:Q23" si="4">SUM(N22:P22)</f>
        <v>175000</v>
      </c>
      <c r="R22" s="223">
        <v>26040000</v>
      </c>
      <c r="S22" s="223">
        <v>0</v>
      </c>
      <c r="T22" s="223">
        <v>150000</v>
      </c>
      <c r="U22" s="224">
        <f t="shared" ref="U22:U23" si="5">SUM(R22:T22)</f>
        <v>26190000</v>
      </c>
      <c r="V22" s="223">
        <v>20370000</v>
      </c>
      <c r="W22" s="223">
        <v>2775000</v>
      </c>
      <c r="X22" s="223">
        <v>0</v>
      </c>
      <c r="Y22" s="224">
        <f>SUM(V22:X22)</f>
        <v>23145000</v>
      </c>
      <c r="Z22" s="223">
        <v>15360000</v>
      </c>
      <c r="AA22" s="223">
        <v>2850000</v>
      </c>
      <c r="AB22" s="223">
        <v>2280000</v>
      </c>
      <c r="AC22" s="226">
        <f t="shared" ref="AC22:AC23" si="6">SUM(Z22:AB22)</f>
        <v>20490000</v>
      </c>
      <c r="AD22" s="227">
        <f>Q22+U22+Y22+AC22</f>
        <v>70000000</v>
      </c>
    </row>
    <row r="23" spans="1:30" ht="42" customHeight="1" x14ac:dyDescent="0.25">
      <c r="A23" s="207"/>
      <c r="B23" s="208" t="s">
        <v>5</v>
      </c>
      <c r="C23" s="208" t="s">
        <v>30</v>
      </c>
      <c r="D23" s="208" t="s">
        <v>6</v>
      </c>
      <c r="E23" s="208" t="s">
        <v>31</v>
      </c>
      <c r="F23" s="239" t="s">
        <v>41</v>
      </c>
      <c r="G23" s="240" t="s">
        <v>42</v>
      </c>
      <c r="H23" s="232" t="s">
        <v>43</v>
      </c>
      <c r="I23" s="235" t="s">
        <v>40</v>
      </c>
      <c r="J23" s="221">
        <v>80000000</v>
      </c>
      <c r="K23" s="222" t="s">
        <v>17</v>
      </c>
      <c r="L23" s="378">
        <v>840000</v>
      </c>
      <c r="M23" s="222" t="s">
        <v>266</v>
      </c>
      <c r="N23" s="223">
        <v>0</v>
      </c>
      <c r="O23" s="223"/>
      <c r="P23" s="223">
        <v>840000</v>
      </c>
      <c r="Q23" s="224">
        <f t="shared" si="4"/>
        <v>840000</v>
      </c>
      <c r="R23" s="223">
        <v>8355000</v>
      </c>
      <c r="S23" s="223">
        <v>13610000</v>
      </c>
      <c r="T23" s="223">
        <v>14100000</v>
      </c>
      <c r="U23" s="224">
        <f t="shared" si="5"/>
        <v>36065000</v>
      </c>
      <c r="V23" s="223">
        <v>17460000</v>
      </c>
      <c r="W23" s="223">
        <v>220000</v>
      </c>
      <c r="X23" s="223">
        <v>5370000</v>
      </c>
      <c r="Y23" s="224">
        <f>SUM(V23:X23)</f>
        <v>23050000</v>
      </c>
      <c r="Z23" s="223">
        <v>20045000</v>
      </c>
      <c r="AA23" s="223">
        <v>0</v>
      </c>
      <c r="AB23" s="223">
        <v>0</v>
      </c>
      <c r="AC23" s="226">
        <f t="shared" si="6"/>
        <v>20045000</v>
      </c>
      <c r="AD23" s="227">
        <f>Q23+U23+Y23+AC23</f>
        <v>80000000</v>
      </c>
    </row>
    <row r="24" spans="1:30" ht="49.5" customHeight="1" x14ac:dyDescent="0.25">
      <c r="A24" s="207"/>
      <c r="B24" s="194">
        <v>3</v>
      </c>
      <c r="C24" s="194">
        <v>25</v>
      </c>
      <c r="D24" s="194" t="s">
        <v>6</v>
      </c>
      <c r="E24" s="194" t="s">
        <v>44</v>
      </c>
      <c r="F24" s="208"/>
      <c r="G24" s="241" t="s">
        <v>45</v>
      </c>
      <c r="H24" s="242" t="s">
        <v>46</v>
      </c>
      <c r="I24" s="235" t="s">
        <v>47</v>
      </c>
      <c r="J24" s="228">
        <f>SUM(J25:J30)</f>
        <v>1772831673</v>
      </c>
      <c r="K24" s="222"/>
      <c r="L24" s="377"/>
      <c r="M24" s="222"/>
      <c r="N24" s="198"/>
      <c r="O24" s="198"/>
      <c r="P24" s="198"/>
      <c r="Q24" s="199"/>
      <c r="R24" s="198"/>
      <c r="S24" s="198"/>
      <c r="T24" s="198"/>
      <c r="U24" s="199"/>
      <c r="V24" s="198"/>
      <c r="W24" s="198"/>
      <c r="X24" s="198"/>
      <c r="Y24" s="199"/>
      <c r="Z24" s="198"/>
      <c r="AA24" s="198"/>
      <c r="AB24" s="198"/>
      <c r="AC24" s="199"/>
      <c r="AD24" s="200"/>
    </row>
    <row r="25" spans="1:30" ht="55.5" customHeight="1" x14ac:dyDescent="0.25">
      <c r="A25" s="207"/>
      <c r="B25" s="208">
        <v>3</v>
      </c>
      <c r="C25" s="208">
        <v>25</v>
      </c>
      <c r="D25" s="208" t="s">
        <v>6</v>
      </c>
      <c r="E25" s="208" t="s">
        <v>44</v>
      </c>
      <c r="F25" s="208" t="s">
        <v>15</v>
      </c>
      <c r="G25" s="243" t="s">
        <v>48</v>
      </c>
      <c r="H25" s="242" t="s">
        <v>49</v>
      </c>
      <c r="I25" s="222" t="s">
        <v>50</v>
      </c>
      <c r="J25" s="221">
        <v>90000000</v>
      </c>
      <c r="K25" s="222" t="s">
        <v>17</v>
      </c>
      <c r="L25" s="376">
        <v>0</v>
      </c>
      <c r="M25" s="222" t="s">
        <v>266</v>
      </c>
      <c r="N25" s="223">
        <v>0</v>
      </c>
      <c r="O25" s="223"/>
      <c r="P25" s="223">
        <v>0</v>
      </c>
      <c r="Q25" s="224">
        <v>0</v>
      </c>
      <c r="R25" s="223">
        <v>90000000</v>
      </c>
      <c r="S25" s="223">
        <v>0</v>
      </c>
      <c r="T25" s="223">
        <v>0</v>
      </c>
      <c r="U25" s="224">
        <f t="shared" ref="U25:U30" si="7">SUM(R25:T25)</f>
        <v>90000000</v>
      </c>
      <c r="V25" s="223">
        <v>0</v>
      </c>
      <c r="W25" s="223">
        <v>0</v>
      </c>
      <c r="X25" s="223">
        <v>0</v>
      </c>
      <c r="Y25" s="224">
        <f t="shared" ref="Y25:Y29" si="8">SUM(V25:X25)</f>
        <v>0</v>
      </c>
      <c r="Z25" s="223">
        <v>0</v>
      </c>
      <c r="AA25" s="223">
        <v>0</v>
      </c>
      <c r="AB25" s="223">
        <v>0</v>
      </c>
      <c r="AC25" s="226">
        <f t="shared" ref="AC25:AC40" si="9">SUM(Z25:AB25)</f>
        <v>0</v>
      </c>
      <c r="AD25" s="227">
        <f t="shared" ref="AD25:AD30" si="10">Q25+U25+Y25+AC25</f>
        <v>90000000</v>
      </c>
    </row>
    <row r="26" spans="1:30" ht="48" customHeight="1" x14ac:dyDescent="0.25">
      <c r="A26" s="207"/>
      <c r="B26" s="208">
        <v>3</v>
      </c>
      <c r="C26" s="208">
        <v>25</v>
      </c>
      <c r="D26" s="208" t="s">
        <v>6</v>
      </c>
      <c r="E26" s="208" t="s">
        <v>44</v>
      </c>
      <c r="F26" s="208" t="s">
        <v>33</v>
      </c>
      <c r="G26" s="243" t="s">
        <v>51</v>
      </c>
      <c r="H26" s="244" t="s">
        <v>52</v>
      </c>
      <c r="I26" s="222" t="s">
        <v>53</v>
      </c>
      <c r="J26" s="221">
        <v>200000000</v>
      </c>
      <c r="K26" s="222" t="s">
        <v>17</v>
      </c>
      <c r="L26" s="376">
        <v>0</v>
      </c>
      <c r="M26" s="222" t="s">
        <v>266</v>
      </c>
      <c r="N26" s="223">
        <v>0</v>
      </c>
      <c r="O26" s="223">
        <v>0</v>
      </c>
      <c r="P26" s="223">
        <v>0</v>
      </c>
      <c r="Q26" s="224">
        <f t="shared" ref="Q26:Q39" si="11">SUM(N26:P26)</f>
        <v>0</v>
      </c>
      <c r="R26" s="223">
        <v>200000000</v>
      </c>
      <c r="S26" s="223">
        <v>0</v>
      </c>
      <c r="T26" s="223">
        <v>0</v>
      </c>
      <c r="U26" s="224">
        <f t="shared" si="7"/>
        <v>200000000</v>
      </c>
      <c r="V26" s="223">
        <v>0</v>
      </c>
      <c r="W26" s="223">
        <v>0</v>
      </c>
      <c r="X26" s="223">
        <v>0</v>
      </c>
      <c r="Y26" s="224">
        <f t="shared" si="8"/>
        <v>0</v>
      </c>
      <c r="Z26" s="223">
        <v>0</v>
      </c>
      <c r="AA26" s="223">
        <v>0</v>
      </c>
      <c r="AB26" s="223">
        <v>0</v>
      </c>
      <c r="AC26" s="226">
        <f t="shared" si="9"/>
        <v>0</v>
      </c>
      <c r="AD26" s="227">
        <f t="shared" si="10"/>
        <v>200000000</v>
      </c>
    </row>
    <row r="27" spans="1:30" ht="45.75" customHeight="1" x14ac:dyDescent="0.25">
      <c r="A27" s="207"/>
      <c r="B27" s="208">
        <v>3</v>
      </c>
      <c r="C27" s="208">
        <v>25</v>
      </c>
      <c r="D27" s="208" t="s">
        <v>6</v>
      </c>
      <c r="E27" s="208" t="s">
        <v>44</v>
      </c>
      <c r="F27" s="208" t="s">
        <v>54</v>
      </c>
      <c r="G27" s="231" t="s">
        <v>55</v>
      </c>
      <c r="H27" s="232" t="s">
        <v>56</v>
      </c>
      <c r="I27" s="222" t="s">
        <v>53</v>
      </c>
      <c r="J27" s="221">
        <v>235002000</v>
      </c>
      <c r="K27" s="222" t="s">
        <v>17</v>
      </c>
      <c r="L27" s="376">
        <v>44146200</v>
      </c>
      <c r="M27" s="222" t="s">
        <v>266</v>
      </c>
      <c r="N27" s="223">
        <v>0</v>
      </c>
      <c r="O27" s="223">
        <v>17368000</v>
      </c>
      <c r="P27" s="223">
        <v>26778200</v>
      </c>
      <c r="Q27" s="224">
        <f t="shared" si="11"/>
        <v>44146200</v>
      </c>
      <c r="R27" s="223">
        <v>32993400</v>
      </c>
      <c r="S27" s="223">
        <v>30868200</v>
      </c>
      <c r="T27" s="223">
        <v>23500200</v>
      </c>
      <c r="U27" s="224">
        <f t="shared" si="7"/>
        <v>87361800</v>
      </c>
      <c r="V27" s="223">
        <v>39632400</v>
      </c>
      <c r="W27" s="223">
        <v>28868200</v>
      </c>
      <c r="X27" s="223">
        <v>23500200</v>
      </c>
      <c r="Y27" s="224">
        <f t="shared" si="8"/>
        <v>92000800</v>
      </c>
      <c r="Z27" s="223">
        <v>11493200</v>
      </c>
      <c r="AA27" s="223">
        <v>0</v>
      </c>
      <c r="AB27" s="223">
        <v>0</v>
      </c>
      <c r="AC27" s="226">
        <f t="shared" si="9"/>
        <v>11493200</v>
      </c>
      <c r="AD27" s="227">
        <f t="shared" si="10"/>
        <v>235002000</v>
      </c>
    </row>
    <row r="28" spans="1:30" s="189" customFormat="1" ht="45.75" customHeight="1" x14ac:dyDescent="0.25">
      <c r="A28" s="207"/>
      <c r="B28" s="208">
        <v>3</v>
      </c>
      <c r="C28" s="208">
        <v>25</v>
      </c>
      <c r="D28" s="208" t="s">
        <v>6</v>
      </c>
      <c r="E28" s="208" t="s">
        <v>44</v>
      </c>
      <c r="F28" s="208" t="s">
        <v>57</v>
      </c>
      <c r="G28" s="312" t="s">
        <v>58</v>
      </c>
      <c r="H28" s="232" t="s">
        <v>59</v>
      </c>
      <c r="I28" s="233" t="s">
        <v>60</v>
      </c>
      <c r="J28" s="221">
        <v>103300873</v>
      </c>
      <c r="K28" s="222" t="s">
        <v>17</v>
      </c>
      <c r="L28" s="376">
        <v>0</v>
      </c>
      <c r="M28" s="222" t="s">
        <v>266</v>
      </c>
      <c r="N28" s="366">
        <v>0</v>
      </c>
      <c r="O28" s="366">
        <v>0</v>
      </c>
      <c r="P28" s="366">
        <v>0</v>
      </c>
      <c r="Q28" s="399">
        <f t="shared" si="11"/>
        <v>0</v>
      </c>
      <c r="R28" s="366">
        <v>63032403</v>
      </c>
      <c r="S28" s="366">
        <v>0</v>
      </c>
      <c r="T28" s="366">
        <v>0</v>
      </c>
      <c r="U28" s="399">
        <f t="shared" si="7"/>
        <v>63032403</v>
      </c>
      <c r="V28" s="366">
        <v>0</v>
      </c>
      <c r="W28" s="366">
        <v>0</v>
      </c>
      <c r="X28" s="366">
        <v>0</v>
      </c>
      <c r="Y28" s="399">
        <f t="shared" si="8"/>
        <v>0</v>
      </c>
      <c r="Z28" s="366">
        <v>40268470</v>
      </c>
      <c r="AA28" s="366">
        <v>0</v>
      </c>
      <c r="AB28" s="366">
        <v>0</v>
      </c>
      <c r="AC28" s="400">
        <f t="shared" si="9"/>
        <v>40268470</v>
      </c>
      <c r="AD28" s="401">
        <f t="shared" si="10"/>
        <v>103300873</v>
      </c>
    </row>
    <row r="29" spans="1:30" s="189" customFormat="1" ht="56.25" customHeight="1" x14ac:dyDescent="0.25">
      <c r="A29" s="207"/>
      <c r="B29" s="208">
        <v>3</v>
      </c>
      <c r="C29" s="208">
        <v>25</v>
      </c>
      <c r="D29" s="208" t="s">
        <v>6</v>
      </c>
      <c r="E29" s="208" t="s">
        <v>44</v>
      </c>
      <c r="F29" s="208" t="s">
        <v>61</v>
      </c>
      <c r="G29" s="402" t="s">
        <v>62</v>
      </c>
      <c r="H29" s="244" t="s">
        <v>63</v>
      </c>
      <c r="I29" s="233" t="s">
        <v>64</v>
      </c>
      <c r="J29" s="221">
        <v>1094528800</v>
      </c>
      <c r="K29" s="222" t="s">
        <v>17</v>
      </c>
      <c r="L29" s="378">
        <v>112635150</v>
      </c>
      <c r="M29" s="222" t="s">
        <v>266</v>
      </c>
      <c r="N29" s="366">
        <v>0</v>
      </c>
      <c r="O29" s="366">
        <v>0</v>
      </c>
      <c r="P29" s="366">
        <v>112635150</v>
      </c>
      <c r="Q29" s="399">
        <f t="shared" si="11"/>
        <v>112635150</v>
      </c>
      <c r="R29" s="366">
        <v>139669210</v>
      </c>
      <c r="S29" s="366">
        <v>139669210</v>
      </c>
      <c r="T29" s="366">
        <v>139669210</v>
      </c>
      <c r="U29" s="399">
        <f t="shared" si="7"/>
        <v>419007630</v>
      </c>
      <c r="V29" s="366">
        <v>139669210</v>
      </c>
      <c r="W29" s="366">
        <v>139669210</v>
      </c>
      <c r="X29" s="366">
        <v>119535150</v>
      </c>
      <c r="Y29" s="399">
        <f t="shared" si="8"/>
        <v>398873570</v>
      </c>
      <c r="Z29" s="366">
        <v>113242150</v>
      </c>
      <c r="AA29" s="366">
        <v>50770300</v>
      </c>
      <c r="AB29" s="366">
        <v>0</v>
      </c>
      <c r="AC29" s="400">
        <f t="shared" si="9"/>
        <v>164012450</v>
      </c>
      <c r="AD29" s="401">
        <f t="shared" si="10"/>
        <v>1094528800</v>
      </c>
    </row>
    <row r="30" spans="1:30" ht="48.75" customHeight="1" x14ac:dyDescent="0.25">
      <c r="A30" s="207"/>
      <c r="B30" s="208">
        <v>3</v>
      </c>
      <c r="C30" s="208">
        <v>25</v>
      </c>
      <c r="D30" s="208" t="s">
        <v>20</v>
      </c>
      <c r="E30" s="208" t="s">
        <v>65</v>
      </c>
      <c r="F30" s="208" t="s">
        <v>66</v>
      </c>
      <c r="G30" s="257" t="s">
        <v>67</v>
      </c>
      <c r="H30" s="244" t="s">
        <v>68</v>
      </c>
      <c r="I30" s="233" t="s">
        <v>69</v>
      </c>
      <c r="J30" s="221">
        <v>50000000</v>
      </c>
      <c r="K30" s="222" t="s">
        <v>17</v>
      </c>
      <c r="L30" s="378">
        <v>9872000</v>
      </c>
      <c r="M30" s="222" t="s">
        <v>266</v>
      </c>
      <c r="N30" s="223">
        <v>0</v>
      </c>
      <c r="O30" s="223">
        <v>1592000</v>
      </c>
      <c r="P30" s="223">
        <v>8280000</v>
      </c>
      <c r="Q30" s="224">
        <f t="shared" si="11"/>
        <v>9872000</v>
      </c>
      <c r="R30" s="223">
        <v>16560000</v>
      </c>
      <c r="S30" s="223">
        <v>18198000</v>
      </c>
      <c r="T30" s="223">
        <v>0</v>
      </c>
      <c r="U30" s="224">
        <f t="shared" si="7"/>
        <v>34758000</v>
      </c>
      <c r="V30" s="223">
        <v>5370000</v>
      </c>
      <c r="W30" s="223">
        <v>0</v>
      </c>
      <c r="X30" s="223">
        <v>0</v>
      </c>
      <c r="Y30" s="224">
        <f>SUM(V30:X30)</f>
        <v>5370000</v>
      </c>
      <c r="Z30" s="223">
        <v>0</v>
      </c>
      <c r="AA30" s="223">
        <v>0</v>
      </c>
      <c r="AB30" s="223">
        <v>0</v>
      </c>
      <c r="AC30" s="226">
        <f t="shared" si="9"/>
        <v>0</v>
      </c>
      <c r="AD30" s="227">
        <f t="shared" si="10"/>
        <v>50000000</v>
      </c>
    </row>
    <row r="31" spans="1:30" ht="41.25" customHeight="1" x14ac:dyDescent="0.25">
      <c r="A31" s="207"/>
      <c r="B31" s="194">
        <v>3</v>
      </c>
      <c r="C31" s="194">
        <v>25</v>
      </c>
      <c r="D31" s="194" t="s">
        <v>6</v>
      </c>
      <c r="E31" s="194" t="s">
        <v>70</v>
      </c>
      <c r="F31" s="194"/>
      <c r="G31" s="241" t="s">
        <v>71</v>
      </c>
      <c r="H31" s="242" t="s">
        <v>72</v>
      </c>
      <c r="I31" s="258" t="s">
        <v>73</v>
      </c>
      <c r="J31" s="212">
        <f>SUM(J32:J33)</f>
        <v>2615140097</v>
      </c>
      <c r="K31" s="222"/>
      <c r="L31" s="379"/>
      <c r="M31" s="222"/>
      <c r="N31" s="198"/>
      <c r="O31" s="198"/>
      <c r="P31" s="198"/>
      <c r="Q31" s="199"/>
      <c r="R31" s="198"/>
      <c r="S31" s="198"/>
      <c r="T31" s="198"/>
      <c r="U31" s="199"/>
      <c r="V31" s="198"/>
      <c r="W31" s="198"/>
      <c r="X31" s="198"/>
      <c r="Y31" s="199"/>
      <c r="Z31" s="198"/>
      <c r="AA31" s="198"/>
      <c r="AB31" s="198"/>
      <c r="AC31" s="199"/>
      <c r="AD31" s="200"/>
    </row>
    <row r="32" spans="1:30" ht="61.5" customHeight="1" x14ac:dyDescent="0.25">
      <c r="A32" s="207"/>
      <c r="B32" s="208">
        <v>3</v>
      </c>
      <c r="C32" s="208">
        <v>25</v>
      </c>
      <c r="D32" s="208" t="s">
        <v>6</v>
      </c>
      <c r="E32" s="208" t="s">
        <v>70</v>
      </c>
      <c r="F32" s="208" t="s">
        <v>33</v>
      </c>
      <c r="G32" s="231" t="s">
        <v>74</v>
      </c>
      <c r="H32" s="232" t="s">
        <v>75</v>
      </c>
      <c r="I32" s="233" t="s">
        <v>76</v>
      </c>
      <c r="J32" s="221">
        <v>1769992995</v>
      </c>
      <c r="K32" s="222" t="s">
        <v>17</v>
      </c>
      <c r="L32" s="378">
        <v>459231438</v>
      </c>
      <c r="M32" s="222" t="s">
        <v>266</v>
      </c>
      <c r="N32" s="223">
        <v>154966606</v>
      </c>
      <c r="O32" s="223">
        <v>146921442</v>
      </c>
      <c r="P32" s="223">
        <v>157343390</v>
      </c>
      <c r="Q32" s="224">
        <f t="shared" si="11"/>
        <v>459231438</v>
      </c>
      <c r="R32" s="223">
        <v>156321695</v>
      </c>
      <c r="S32" s="223">
        <v>156321695</v>
      </c>
      <c r="T32" s="223">
        <v>156321695</v>
      </c>
      <c r="U32" s="224">
        <f t="shared" ref="U32:U33" si="12">SUM(R32:T32)</f>
        <v>468965085</v>
      </c>
      <c r="V32" s="223">
        <v>156321695</v>
      </c>
      <c r="W32" s="223">
        <v>156321695</v>
      </c>
      <c r="X32" s="223">
        <v>156321695</v>
      </c>
      <c r="Y32" s="224">
        <f t="shared" ref="Y32:Y33" si="13">SUM(V32:X32)</f>
        <v>468965085</v>
      </c>
      <c r="Z32" s="223">
        <v>156321695</v>
      </c>
      <c r="AA32" s="223">
        <v>153621695</v>
      </c>
      <c r="AB32" s="223">
        <v>62887997</v>
      </c>
      <c r="AC32" s="226">
        <f t="shared" si="9"/>
        <v>372831387</v>
      </c>
      <c r="AD32" s="227">
        <f>Q32+U32+Y32+AC32</f>
        <v>1769992995</v>
      </c>
    </row>
    <row r="33" spans="1:30" ht="44.25" customHeight="1" x14ac:dyDescent="0.25">
      <c r="A33" s="207"/>
      <c r="B33" s="208" t="s">
        <v>5</v>
      </c>
      <c r="C33" s="208" t="s">
        <v>30</v>
      </c>
      <c r="D33" s="259" t="s">
        <v>6</v>
      </c>
      <c r="E33" s="208" t="s">
        <v>70</v>
      </c>
      <c r="F33" s="259" t="s">
        <v>54</v>
      </c>
      <c r="G33" s="231" t="s">
        <v>77</v>
      </c>
      <c r="H33" s="232" t="s">
        <v>78</v>
      </c>
      <c r="I33" s="233" t="s">
        <v>79</v>
      </c>
      <c r="J33" s="212">
        <v>845147102</v>
      </c>
      <c r="K33" s="222" t="s">
        <v>17</v>
      </c>
      <c r="L33" s="380">
        <v>201312996</v>
      </c>
      <c r="M33" s="222" t="s">
        <v>266</v>
      </c>
      <c r="N33" s="223">
        <v>4807740</v>
      </c>
      <c r="O33" s="223">
        <v>97109726</v>
      </c>
      <c r="P33" s="223">
        <v>99395530</v>
      </c>
      <c r="Q33" s="224">
        <f t="shared" si="11"/>
        <v>201312996</v>
      </c>
      <c r="R33" s="223">
        <v>94475650</v>
      </c>
      <c r="S33" s="223">
        <v>92490746</v>
      </c>
      <c r="T33" s="223">
        <v>93631050</v>
      </c>
      <c r="U33" s="224">
        <f t="shared" si="12"/>
        <v>280597446</v>
      </c>
      <c r="V33" s="223">
        <v>92742237</v>
      </c>
      <c r="W33" s="223">
        <v>48515703</v>
      </c>
      <c r="X33" s="223">
        <v>52395744</v>
      </c>
      <c r="Y33" s="224">
        <f t="shared" si="13"/>
        <v>193653684</v>
      </c>
      <c r="Z33" s="223">
        <v>42395744</v>
      </c>
      <c r="AA33" s="223">
        <v>42395744</v>
      </c>
      <c r="AB33" s="223">
        <v>84791488</v>
      </c>
      <c r="AC33" s="226">
        <f t="shared" si="9"/>
        <v>169582976</v>
      </c>
      <c r="AD33" s="227">
        <f>Q33+U33+Y33+AC33</f>
        <v>845147102</v>
      </c>
    </row>
    <row r="34" spans="1:30" ht="64.5" customHeight="1" x14ac:dyDescent="0.25">
      <c r="A34" s="207"/>
      <c r="B34" s="194">
        <v>3</v>
      </c>
      <c r="C34" s="194">
        <v>25</v>
      </c>
      <c r="D34" s="194" t="s">
        <v>6</v>
      </c>
      <c r="E34" s="194" t="s">
        <v>65</v>
      </c>
      <c r="F34" s="194"/>
      <c r="G34" s="241" t="s">
        <v>80</v>
      </c>
      <c r="H34" s="242" t="s">
        <v>81</v>
      </c>
      <c r="I34" s="258" t="s">
        <v>73</v>
      </c>
      <c r="J34" s="212">
        <f>SUM(J35:J36)</f>
        <v>164257000</v>
      </c>
      <c r="K34" s="222"/>
      <c r="L34" s="381"/>
      <c r="M34" s="222"/>
      <c r="N34" s="198"/>
      <c r="O34" s="198"/>
      <c r="P34" s="198"/>
      <c r="Q34" s="199"/>
      <c r="R34" s="198"/>
      <c r="S34" s="198"/>
      <c r="T34" s="198"/>
      <c r="U34" s="199"/>
      <c r="V34" s="198"/>
      <c r="W34" s="198"/>
      <c r="X34" s="198"/>
      <c r="Y34" s="199"/>
      <c r="Z34" s="198"/>
      <c r="AA34" s="198"/>
      <c r="AB34" s="198"/>
      <c r="AC34" s="199"/>
      <c r="AD34" s="200"/>
    </row>
    <row r="35" spans="1:30" ht="64.5" customHeight="1" x14ac:dyDescent="0.25">
      <c r="A35" s="207"/>
      <c r="B35" s="208">
        <v>3</v>
      </c>
      <c r="C35" s="208">
        <v>25</v>
      </c>
      <c r="D35" s="208" t="s">
        <v>6</v>
      </c>
      <c r="E35" s="208" t="s">
        <v>65</v>
      </c>
      <c r="F35" s="208" t="s">
        <v>66</v>
      </c>
      <c r="G35" s="231" t="s">
        <v>82</v>
      </c>
      <c r="H35" s="232" t="s">
        <v>83</v>
      </c>
      <c r="I35" s="233" t="s">
        <v>84</v>
      </c>
      <c r="J35" s="221">
        <v>139257000</v>
      </c>
      <c r="K35" s="222" t="s">
        <v>17</v>
      </c>
      <c r="L35" s="382">
        <v>139257000</v>
      </c>
      <c r="M35" s="222" t="s">
        <v>266</v>
      </c>
      <c r="N35" s="223"/>
      <c r="O35" s="223">
        <v>0</v>
      </c>
      <c r="P35" s="261">
        <v>139257000</v>
      </c>
      <c r="Q35" s="261">
        <v>139257000</v>
      </c>
      <c r="R35" s="223">
        <v>0</v>
      </c>
      <c r="S35" s="223">
        <v>0</v>
      </c>
      <c r="T35" s="223">
        <v>0</v>
      </c>
      <c r="U35" s="224">
        <f t="shared" ref="U35:U36" si="14">SUM(R35:T35)</f>
        <v>0</v>
      </c>
      <c r="V35" s="223">
        <v>0</v>
      </c>
      <c r="W35" s="223">
        <v>0</v>
      </c>
      <c r="X35" s="223">
        <v>0</v>
      </c>
      <c r="Y35" s="224">
        <f t="shared" ref="Y35:Y36" si="15">SUM(V35:X35)</f>
        <v>0</v>
      </c>
      <c r="Z35" s="223">
        <v>0</v>
      </c>
      <c r="AA35" s="223">
        <v>0</v>
      </c>
      <c r="AB35" s="223">
        <v>0</v>
      </c>
      <c r="AC35" s="226">
        <f t="shared" si="9"/>
        <v>0</v>
      </c>
      <c r="AD35" s="227">
        <f>Q35+U35+Y35+AC35</f>
        <v>139257000</v>
      </c>
    </row>
    <row r="36" spans="1:30" ht="58.5" customHeight="1" x14ac:dyDescent="0.25">
      <c r="A36" s="207"/>
      <c r="B36" s="208">
        <v>3</v>
      </c>
      <c r="C36" s="208">
        <v>25</v>
      </c>
      <c r="D36" s="208" t="s">
        <v>20</v>
      </c>
      <c r="E36" s="208" t="s">
        <v>70</v>
      </c>
      <c r="F36" s="208" t="s">
        <v>85</v>
      </c>
      <c r="G36" s="231" t="s">
        <v>86</v>
      </c>
      <c r="H36" s="232" t="s">
        <v>87</v>
      </c>
      <c r="I36" s="233" t="s">
        <v>88</v>
      </c>
      <c r="J36" s="221">
        <v>25000000</v>
      </c>
      <c r="K36" s="222" t="s">
        <v>17</v>
      </c>
      <c r="L36" s="376">
        <v>0</v>
      </c>
      <c r="M36" s="222" t="s">
        <v>266</v>
      </c>
      <c r="N36" s="223">
        <v>0</v>
      </c>
      <c r="O36" s="223">
        <v>0</v>
      </c>
      <c r="P36" s="223">
        <v>0</v>
      </c>
      <c r="Q36" s="224">
        <f t="shared" si="11"/>
        <v>0</v>
      </c>
      <c r="R36" s="223">
        <v>25000000</v>
      </c>
      <c r="S36" s="223">
        <v>0</v>
      </c>
      <c r="T36" s="223">
        <v>0</v>
      </c>
      <c r="U36" s="224">
        <f t="shared" si="14"/>
        <v>25000000</v>
      </c>
      <c r="V36" s="223">
        <v>0</v>
      </c>
      <c r="W36" s="223">
        <v>0</v>
      </c>
      <c r="X36" s="223">
        <v>0</v>
      </c>
      <c r="Y36" s="224">
        <f t="shared" si="15"/>
        <v>0</v>
      </c>
      <c r="Z36" s="223">
        <v>0</v>
      </c>
      <c r="AA36" s="223">
        <v>0</v>
      </c>
      <c r="AB36" s="223">
        <v>0</v>
      </c>
      <c r="AC36" s="226">
        <f t="shared" si="9"/>
        <v>0</v>
      </c>
      <c r="AD36" s="227">
        <f>Q36+U36+Y36+AC36</f>
        <v>25000000</v>
      </c>
    </row>
    <row r="37" spans="1:30" ht="55.5" customHeight="1" x14ac:dyDescent="0.25">
      <c r="A37" s="207"/>
      <c r="B37" s="194">
        <v>3</v>
      </c>
      <c r="C37" s="194">
        <v>25</v>
      </c>
      <c r="D37" s="194" t="s">
        <v>6</v>
      </c>
      <c r="E37" s="194" t="s">
        <v>89</v>
      </c>
      <c r="F37" s="208"/>
      <c r="G37" s="241" t="s">
        <v>90</v>
      </c>
      <c r="H37" s="244" t="s">
        <v>81</v>
      </c>
      <c r="I37" s="222" t="s">
        <v>91</v>
      </c>
      <c r="J37" s="212">
        <f>SUM(J38:J40)</f>
        <v>1083786295</v>
      </c>
      <c r="K37" s="222"/>
      <c r="L37" s="381"/>
      <c r="M37" s="222"/>
      <c r="N37" s="198"/>
      <c r="O37" s="198"/>
      <c r="P37" s="198"/>
      <c r="Q37" s="199"/>
      <c r="R37" s="198"/>
      <c r="S37" s="198"/>
      <c r="T37" s="198"/>
      <c r="U37" s="199"/>
      <c r="V37" s="198"/>
      <c r="W37" s="198"/>
      <c r="X37" s="198"/>
      <c r="Y37" s="199"/>
      <c r="Z37" s="198"/>
      <c r="AA37" s="198"/>
      <c r="AB37" s="198"/>
      <c r="AC37" s="199"/>
      <c r="AD37" s="200"/>
    </row>
    <row r="38" spans="1:30" s="42" customFormat="1" ht="75" customHeight="1" x14ac:dyDescent="0.25">
      <c r="A38" s="230"/>
      <c r="B38" s="208">
        <v>3</v>
      </c>
      <c r="C38" s="208">
        <v>25</v>
      </c>
      <c r="D38" s="208" t="s">
        <v>6</v>
      </c>
      <c r="E38" s="208" t="s">
        <v>89</v>
      </c>
      <c r="F38" s="208" t="s">
        <v>15</v>
      </c>
      <c r="G38" s="231" t="s">
        <v>92</v>
      </c>
      <c r="H38" s="232" t="s">
        <v>93</v>
      </c>
      <c r="I38" s="233" t="s">
        <v>94</v>
      </c>
      <c r="J38" s="221">
        <v>355966295</v>
      </c>
      <c r="K38" s="222" t="s">
        <v>17</v>
      </c>
      <c r="L38" s="376">
        <v>97900000</v>
      </c>
      <c r="M38" s="222" t="s">
        <v>266</v>
      </c>
      <c r="N38" s="223">
        <v>0</v>
      </c>
      <c r="O38" s="223">
        <v>80300000</v>
      </c>
      <c r="P38" s="223">
        <v>17600000</v>
      </c>
      <c r="Q38" s="224">
        <f t="shared" si="11"/>
        <v>97900000</v>
      </c>
      <c r="R38" s="223">
        <v>65500000</v>
      </c>
      <c r="S38" s="223">
        <v>53400000</v>
      </c>
      <c r="T38" s="223">
        <v>8400000</v>
      </c>
      <c r="U38" s="224">
        <f t="shared" ref="U38:U39" si="16">SUM(R38:T38)</f>
        <v>127300000</v>
      </c>
      <c r="V38" s="223">
        <v>52000000</v>
      </c>
      <c r="W38" s="223">
        <v>24500000</v>
      </c>
      <c r="X38" s="223">
        <v>10050000</v>
      </c>
      <c r="Y38" s="224">
        <f t="shared" ref="Y38:Y39" si="17">SUM(V38:X38)</f>
        <v>86550000</v>
      </c>
      <c r="Z38" s="223">
        <v>27416295</v>
      </c>
      <c r="AA38" s="223">
        <v>16800000</v>
      </c>
      <c r="AB38" s="223">
        <v>0</v>
      </c>
      <c r="AC38" s="226">
        <f t="shared" si="9"/>
        <v>44216295</v>
      </c>
      <c r="AD38" s="227">
        <f>Q38+U38+Y38+AC38</f>
        <v>355966295</v>
      </c>
    </row>
    <row r="39" spans="1:30" s="406" customFormat="1" ht="45" customHeight="1" x14ac:dyDescent="0.25">
      <c r="A39" s="403"/>
      <c r="B39" s="208">
        <v>3</v>
      </c>
      <c r="C39" s="208">
        <v>25</v>
      </c>
      <c r="D39" s="208" t="s">
        <v>6</v>
      </c>
      <c r="E39" s="208" t="s">
        <v>89</v>
      </c>
      <c r="F39" s="208" t="s">
        <v>41</v>
      </c>
      <c r="G39" s="312" t="s">
        <v>95</v>
      </c>
      <c r="H39" s="232" t="s">
        <v>96</v>
      </c>
      <c r="I39" s="233" t="s">
        <v>97</v>
      </c>
      <c r="J39" s="221">
        <v>153000000</v>
      </c>
      <c r="K39" s="222" t="s">
        <v>17</v>
      </c>
      <c r="L39" s="376">
        <v>29120000</v>
      </c>
      <c r="M39" s="222" t="s">
        <v>266</v>
      </c>
      <c r="N39" s="404">
        <v>0</v>
      </c>
      <c r="O39" s="404">
        <v>0</v>
      </c>
      <c r="P39" s="404">
        <v>29120000</v>
      </c>
      <c r="Q39" s="399">
        <f t="shared" si="11"/>
        <v>29120000</v>
      </c>
      <c r="R39" s="404">
        <v>22240000</v>
      </c>
      <c r="S39" s="405">
        <v>16940000</v>
      </c>
      <c r="T39" s="405">
        <v>19240000</v>
      </c>
      <c r="U39" s="399">
        <f t="shared" si="16"/>
        <v>58420000</v>
      </c>
      <c r="V39" s="405">
        <v>16990000</v>
      </c>
      <c r="W39" s="405">
        <v>19040000</v>
      </c>
      <c r="X39" s="405">
        <v>18090000</v>
      </c>
      <c r="Y39" s="399">
        <f t="shared" si="17"/>
        <v>54120000</v>
      </c>
      <c r="Z39" s="405">
        <v>11340000</v>
      </c>
      <c r="AA39" s="405">
        <v>0</v>
      </c>
      <c r="AB39" s="405">
        <v>0</v>
      </c>
      <c r="AC39" s="400">
        <f t="shared" si="9"/>
        <v>11340000</v>
      </c>
      <c r="AD39" s="401">
        <f>Q39+U39+Y39+AC39</f>
        <v>153000000</v>
      </c>
    </row>
    <row r="40" spans="1:30" s="189" customFormat="1" ht="68.45" customHeight="1" x14ac:dyDescent="0.25">
      <c r="A40" s="207"/>
      <c r="B40" s="208">
        <v>3</v>
      </c>
      <c r="C40" s="208">
        <v>25</v>
      </c>
      <c r="D40" s="208" t="s">
        <v>6</v>
      </c>
      <c r="E40" s="208" t="s">
        <v>89</v>
      </c>
      <c r="F40" s="208" t="s">
        <v>66</v>
      </c>
      <c r="G40" s="312" t="s">
        <v>98</v>
      </c>
      <c r="H40" s="232" t="s">
        <v>2</v>
      </c>
      <c r="I40" s="235" t="s">
        <v>100</v>
      </c>
      <c r="J40" s="221">
        <v>574820000</v>
      </c>
      <c r="K40" s="222" t="s">
        <v>17</v>
      </c>
      <c r="L40" s="376">
        <v>519340974</v>
      </c>
      <c r="M40" s="222" t="s">
        <v>266</v>
      </c>
      <c r="N40" s="366">
        <v>0</v>
      </c>
      <c r="O40" s="366">
        <v>519340974</v>
      </c>
      <c r="P40" s="366">
        <v>0</v>
      </c>
      <c r="Q40" s="399">
        <f>SUM(N40:P40)</f>
        <v>519340974</v>
      </c>
      <c r="R40" s="366">
        <v>0</v>
      </c>
      <c r="S40" s="366">
        <v>55479026</v>
      </c>
      <c r="T40" s="366">
        <v>0</v>
      </c>
      <c r="U40" s="399">
        <f>SUM(R40:T40)</f>
        <v>55479026</v>
      </c>
      <c r="V40" s="366">
        <v>0</v>
      </c>
      <c r="W40" s="366">
        <v>0</v>
      </c>
      <c r="X40" s="366">
        <v>0</v>
      </c>
      <c r="Y40" s="399">
        <f>SUM(V40:X40)</f>
        <v>0</v>
      </c>
      <c r="Z40" s="366">
        <v>0</v>
      </c>
      <c r="AA40" s="366">
        <v>0</v>
      </c>
      <c r="AB40" s="366">
        <v>0</v>
      </c>
      <c r="AC40" s="400">
        <f t="shared" si="9"/>
        <v>0</v>
      </c>
      <c r="AD40" s="401">
        <f>Q40+U40+Y40+AC40</f>
        <v>574820000</v>
      </c>
    </row>
    <row r="41" spans="1:30" s="408" customFormat="1" ht="30.75" customHeight="1" x14ac:dyDescent="0.25">
      <c r="A41" s="266"/>
      <c r="B41" s="267"/>
      <c r="C41" s="267"/>
      <c r="D41" s="267"/>
      <c r="E41" s="267"/>
      <c r="F41" s="267"/>
      <c r="G41" s="268" t="s">
        <v>101</v>
      </c>
      <c r="H41" s="269"/>
      <c r="I41" s="270"/>
      <c r="J41" s="271">
        <f>J42+J45</f>
        <v>369999999</v>
      </c>
      <c r="K41" s="327">
        <f>SUM(K44:K50)</f>
        <v>0</v>
      </c>
      <c r="L41" s="407">
        <f>SUM(L44:L51)</f>
        <v>35787000</v>
      </c>
      <c r="M41" s="327"/>
      <c r="N41" s="394"/>
      <c r="O41" s="394"/>
      <c r="P41" s="394"/>
      <c r="Q41" s="395"/>
      <c r="R41" s="394"/>
      <c r="S41" s="394"/>
      <c r="T41" s="394"/>
      <c r="U41" s="395"/>
      <c r="V41" s="394"/>
      <c r="W41" s="394"/>
      <c r="X41" s="394"/>
      <c r="Y41" s="395"/>
      <c r="Z41" s="394"/>
      <c r="AA41" s="394"/>
      <c r="AB41" s="394"/>
      <c r="AC41" s="395"/>
      <c r="AD41" s="395"/>
    </row>
    <row r="42" spans="1:30" ht="52.5" customHeight="1" x14ac:dyDescent="0.25">
      <c r="A42" s="207"/>
      <c r="B42" s="273">
        <v>3</v>
      </c>
      <c r="C42" s="273">
        <v>25</v>
      </c>
      <c r="D42" s="274">
        <v>2</v>
      </c>
      <c r="E42" s="258"/>
      <c r="F42" s="258"/>
      <c r="G42" s="216" t="s">
        <v>102</v>
      </c>
      <c r="H42" s="275" t="s">
        <v>103</v>
      </c>
      <c r="I42" s="272">
        <v>280624</v>
      </c>
      <c r="J42" s="212">
        <f>SUM(J44:J44)</f>
        <v>250000000</v>
      </c>
      <c r="K42" s="222" t="s">
        <v>17</v>
      </c>
      <c r="L42" s="379"/>
      <c r="M42" s="222"/>
      <c r="N42" s="198"/>
      <c r="O42" s="198"/>
      <c r="P42" s="198"/>
      <c r="Q42" s="199"/>
      <c r="R42" s="198"/>
      <c r="S42" s="198"/>
      <c r="T42" s="198"/>
      <c r="U42" s="199"/>
      <c r="V42" s="198"/>
      <c r="W42" s="198"/>
      <c r="X42" s="198"/>
      <c r="Y42" s="199"/>
      <c r="Z42" s="198"/>
      <c r="AA42" s="198"/>
      <c r="AB42" s="198"/>
      <c r="AC42" s="199"/>
      <c r="AD42" s="200"/>
    </row>
    <row r="43" spans="1:30" ht="57" customHeight="1" x14ac:dyDescent="0.25">
      <c r="A43" s="207"/>
      <c r="B43" s="273">
        <v>3</v>
      </c>
      <c r="C43" s="273">
        <v>25</v>
      </c>
      <c r="D43" s="274">
        <v>2</v>
      </c>
      <c r="E43" s="276">
        <v>101</v>
      </c>
      <c r="F43" s="258"/>
      <c r="G43" s="216" t="s">
        <v>104</v>
      </c>
      <c r="H43" s="216" t="s">
        <v>105</v>
      </c>
      <c r="I43" s="277" t="s">
        <v>106</v>
      </c>
      <c r="J43" s="212"/>
      <c r="K43" s="258" t="s">
        <v>17</v>
      </c>
      <c r="L43" s="379"/>
      <c r="M43" s="258"/>
      <c r="N43" s="198"/>
      <c r="O43" s="198"/>
      <c r="P43" s="198"/>
      <c r="Q43" s="199"/>
      <c r="R43" s="198"/>
      <c r="S43" s="198"/>
      <c r="T43" s="198"/>
      <c r="U43" s="199"/>
      <c r="V43" s="198"/>
      <c r="W43" s="198"/>
      <c r="X43" s="198"/>
      <c r="Y43" s="199"/>
      <c r="Z43" s="198"/>
      <c r="AA43" s="198"/>
      <c r="AB43" s="198"/>
      <c r="AC43" s="199"/>
      <c r="AD43" s="200"/>
    </row>
    <row r="44" spans="1:30" ht="84.75" customHeight="1" x14ac:dyDescent="0.25">
      <c r="A44" s="207"/>
      <c r="B44" s="278">
        <v>3</v>
      </c>
      <c r="C44" s="278">
        <v>25</v>
      </c>
      <c r="D44" s="279">
        <v>2</v>
      </c>
      <c r="E44" s="280">
        <v>101</v>
      </c>
      <c r="F44" s="279" t="s">
        <v>33</v>
      </c>
      <c r="G44" s="232" t="s">
        <v>107</v>
      </c>
      <c r="H44" s="232" t="s">
        <v>108</v>
      </c>
      <c r="I44" s="222" t="s">
        <v>276</v>
      </c>
      <c r="J44" s="221">
        <v>250000000</v>
      </c>
      <c r="K44" s="282" t="s">
        <v>109</v>
      </c>
      <c r="L44" s="376">
        <v>20822000</v>
      </c>
      <c r="M44" s="222" t="s">
        <v>266</v>
      </c>
      <c r="N44" s="223">
        <v>0</v>
      </c>
      <c r="O44" s="223">
        <v>0</v>
      </c>
      <c r="P44" s="223">
        <v>20822000</v>
      </c>
      <c r="Q44" s="224">
        <f t="shared" ref="Q44" si="18">SUM(N44:P44)</f>
        <v>20822000</v>
      </c>
      <c r="R44" s="223">
        <v>153478000</v>
      </c>
      <c r="S44" s="223">
        <v>38600000</v>
      </c>
      <c r="T44" s="223">
        <v>15900000</v>
      </c>
      <c r="U44" s="224">
        <f>SUM(R44:T44)</f>
        <v>207978000</v>
      </c>
      <c r="V44" s="223">
        <v>15000000</v>
      </c>
      <c r="W44" s="223">
        <v>6200000</v>
      </c>
      <c r="X44" s="223">
        <v>0</v>
      </c>
      <c r="Y44" s="224">
        <f>SUM(V44:X44)</f>
        <v>21200000</v>
      </c>
      <c r="Z44" s="223">
        <v>0</v>
      </c>
      <c r="AA44" s="223">
        <v>0</v>
      </c>
      <c r="AB44" s="223">
        <v>0</v>
      </c>
      <c r="AC44" s="226">
        <f t="shared" ref="AC44" si="19">SUM(Z44:AB44)</f>
        <v>0</v>
      </c>
      <c r="AD44" s="227">
        <f>Q44+U44+Y44+AC44</f>
        <v>250000000</v>
      </c>
    </row>
    <row r="45" spans="1:30" ht="66.75" customHeight="1" x14ac:dyDescent="0.25">
      <c r="A45" s="207"/>
      <c r="B45" s="213">
        <v>3</v>
      </c>
      <c r="C45" s="213">
        <v>25</v>
      </c>
      <c r="D45" s="214" t="s">
        <v>110</v>
      </c>
      <c r="E45" s="213"/>
      <c r="F45" s="213"/>
      <c r="G45" s="242" t="s">
        <v>111</v>
      </c>
      <c r="H45" s="283" t="s">
        <v>112</v>
      </c>
      <c r="I45" s="258" t="s">
        <v>113</v>
      </c>
      <c r="J45" s="228">
        <f>SUM(J46:J52)/2</f>
        <v>119999999</v>
      </c>
      <c r="K45" s="282"/>
      <c r="L45" s="377"/>
      <c r="M45" s="282"/>
      <c r="N45" s="198"/>
      <c r="O45" s="198"/>
      <c r="P45" s="198"/>
      <c r="Q45" s="199"/>
      <c r="R45" s="198"/>
      <c r="S45" s="198"/>
      <c r="T45" s="198"/>
      <c r="U45" s="199"/>
      <c r="V45" s="198"/>
      <c r="W45" s="198"/>
      <c r="X45" s="198"/>
      <c r="Y45" s="199"/>
      <c r="Z45" s="198"/>
      <c r="AA45" s="198"/>
      <c r="AB45" s="198"/>
      <c r="AC45" s="199"/>
      <c r="AD45" s="200"/>
    </row>
    <row r="46" spans="1:30" ht="56.25" customHeight="1" x14ac:dyDescent="0.25">
      <c r="A46" s="207"/>
      <c r="B46" s="258" t="s">
        <v>5</v>
      </c>
      <c r="C46" s="258" t="s">
        <v>30</v>
      </c>
      <c r="D46" s="258" t="s">
        <v>110</v>
      </c>
      <c r="E46" s="258" t="s">
        <v>11</v>
      </c>
      <c r="F46" s="258" t="s">
        <v>114</v>
      </c>
      <c r="G46" s="216" t="s">
        <v>115</v>
      </c>
      <c r="H46" s="275" t="s">
        <v>116</v>
      </c>
      <c r="I46" s="284" t="s">
        <v>117</v>
      </c>
      <c r="J46" s="228">
        <f>SUM(J47:J47)</f>
        <v>20000000</v>
      </c>
      <c r="K46" s="222"/>
      <c r="L46" s="377"/>
      <c r="M46" s="222"/>
      <c r="N46" s="198"/>
      <c r="O46" s="198"/>
      <c r="P46" s="198"/>
      <c r="Q46" s="199"/>
      <c r="R46" s="198"/>
      <c r="S46" s="198"/>
      <c r="T46" s="198"/>
      <c r="U46" s="199"/>
      <c r="V46" s="198"/>
      <c r="W46" s="198"/>
      <c r="X46" s="198"/>
      <c r="Y46" s="199"/>
      <c r="Z46" s="198"/>
      <c r="AA46" s="198"/>
      <c r="AB46" s="198"/>
      <c r="AC46" s="199"/>
      <c r="AD46" s="200"/>
    </row>
    <row r="47" spans="1:30" ht="64.5" customHeight="1" x14ac:dyDescent="0.25">
      <c r="A47" s="207"/>
      <c r="B47" s="222" t="s">
        <v>5</v>
      </c>
      <c r="C47" s="222" t="s">
        <v>30</v>
      </c>
      <c r="D47" s="222" t="s">
        <v>110</v>
      </c>
      <c r="E47" s="222" t="s">
        <v>7</v>
      </c>
      <c r="F47" s="285" t="s">
        <v>122</v>
      </c>
      <c r="G47" s="232" t="s">
        <v>123</v>
      </c>
      <c r="H47" s="232" t="s">
        <v>124</v>
      </c>
      <c r="I47" s="288" t="s">
        <v>125</v>
      </c>
      <c r="J47" s="287">
        <v>20000000</v>
      </c>
      <c r="K47" s="222" t="s">
        <v>109</v>
      </c>
      <c r="L47" s="377"/>
      <c r="M47" s="222" t="s">
        <v>266</v>
      </c>
      <c r="N47" s="223">
        <v>0</v>
      </c>
      <c r="O47" s="223">
        <v>0</v>
      </c>
      <c r="P47" s="223">
        <v>0</v>
      </c>
      <c r="Q47" s="224">
        <f t="shared" ref="Q47:Q52" si="20">SUM(N47:P47)</f>
        <v>0</v>
      </c>
      <c r="R47" s="223">
        <v>6940000</v>
      </c>
      <c r="S47" s="223">
        <v>6530000</v>
      </c>
      <c r="T47" s="223">
        <v>0</v>
      </c>
      <c r="U47" s="224">
        <f>SUM(R47:T47)</f>
        <v>13470000</v>
      </c>
      <c r="V47" s="223">
        <v>0</v>
      </c>
      <c r="W47" s="223">
        <v>0</v>
      </c>
      <c r="X47" s="223">
        <v>6530000</v>
      </c>
      <c r="Y47" s="224">
        <f>SUM(V47:X47)</f>
        <v>6530000</v>
      </c>
      <c r="Z47" s="223">
        <v>0</v>
      </c>
      <c r="AA47" s="223">
        <v>0</v>
      </c>
      <c r="AB47" s="223">
        <v>0</v>
      </c>
      <c r="AC47" s="226">
        <f t="shared" ref="AC47" si="21">SUM(Z47:AB47)</f>
        <v>0</v>
      </c>
      <c r="AD47" s="227">
        <f>Q47+U47+Y47+AC47</f>
        <v>20000000</v>
      </c>
    </row>
    <row r="48" spans="1:30" ht="120" x14ac:dyDescent="0.25">
      <c r="A48" s="207"/>
      <c r="B48" s="273">
        <v>3</v>
      </c>
      <c r="C48" s="273">
        <v>25</v>
      </c>
      <c r="D48" s="274">
        <v>5</v>
      </c>
      <c r="E48" s="276">
        <v>102</v>
      </c>
      <c r="F48" s="258"/>
      <c r="G48" s="216" t="s">
        <v>126</v>
      </c>
      <c r="H48" s="232" t="s">
        <v>127</v>
      </c>
      <c r="I48" s="289" t="s">
        <v>128</v>
      </c>
      <c r="J48" s="228">
        <f>SUM(J49:J50)</f>
        <v>99999999</v>
      </c>
      <c r="K48" s="290"/>
      <c r="L48" s="376">
        <v>5445000</v>
      </c>
      <c r="M48" s="290"/>
      <c r="N48" s="198"/>
      <c r="O48" s="198"/>
      <c r="P48" s="198"/>
      <c r="Q48" s="199"/>
      <c r="R48" s="198"/>
      <c r="S48" s="198"/>
      <c r="T48" s="198"/>
      <c r="U48" s="199"/>
      <c r="V48" s="198"/>
      <c r="W48" s="198"/>
      <c r="X48" s="198"/>
      <c r="Y48" s="199"/>
      <c r="Z48" s="198"/>
      <c r="AA48" s="198"/>
      <c r="AB48" s="198"/>
      <c r="AC48" s="199"/>
      <c r="AD48" s="200"/>
    </row>
    <row r="49" spans="1:30" ht="86.45" customHeight="1" x14ac:dyDescent="0.25">
      <c r="A49" s="207"/>
      <c r="B49" s="278">
        <v>3</v>
      </c>
      <c r="C49" s="278">
        <v>25</v>
      </c>
      <c r="D49" s="279">
        <v>5</v>
      </c>
      <c r="E49" s="280">
        <v>102</v>
      </c>
      <c r="F49" s="291" t="s">
        <v>54</v>
      </c>
      <c r="G49" s="232" t="s">
        <v>129</v>
      </c>
      <c r="H49" s="232" t="s">
        <v>130</v>
      </c>
      <c r="I49" s="292" t="s">
        <v>131</v>
      </c>
      <c r="J49" s="221">
        <v>39999999</v>
      </c>
      <c r="K49" s="282" t="s">
        <v>109</v>
      </c>
      <c r="L49" s="376">
        <v>9520000</v>
      </c>
      <c r="M49" s="222" t="s">
        <v>266</v>
      </c>
      <c r="N49" s="223">
        <v>0</v>
      </c>
      <c r="O49" s="223">
        <v>5445000</v>
      </c>
      <c r="P49" s="223">
        <v>0</v>
      </c>
      <c r="Q49" s="224">
        <f t="shared" si="20"/>
        <v>5445000</v>
      </c>
      <c r="R49" s="223">
        <v>9555000</v>
      </c>
      <c r="S49" s="223">
        <v>525000</v>
      </c>
      <c r="T49" s="223">
        <v>5445000</v>
      </c>
      <c r="U49" s="224">
        <f t="shared" ref="U49:U50" si="22">SUM(R49:T49)</f>
        <v>15525000</v>
      </c>
      <c r="V49" s="223">
        <v>9180000</v>
      </c>
      <c r="W49" s="223">
        <v>9555000</v>
      </c>
      <c r="X49" s="223">
        <v>0</v>
      </c>
      <c r="Y49" s="224">
        <f t="shared" ref="Y49:Y50" si="23">SUM(V49:X49)</f>
        <v>18735000</v>
      </c>
      <c r="Z49" s="223">
        <v>294999</v>
      </c>
      <c r="AA49" s="223">
        <v>0</v>
      </c>
      <c r="AB49" s="223">
        <v>0</v>
      </c>
      <c r="AC49" s="226">
        <f t="shared" ref="AC49:AC52" si="24">SUM(Z49:AB49)</f>
        <v>294999</v>
      </c>
      <c r="AD49" s="227">
        <f>Q49+U49+Y49+AC49</f>
        <v>39999999</v>
      </c>
    </row>
    <row r="50" spans="1:30" ht="117.75" customHeight="1" x14ac:dyDescent="0.25">
      <c r="A50" s="207"/>
      <c r="B50" s="278">
        <v>3</v>
      </c>
      <c r="C50" s="278">
        <v>25</v>
      </c>
      <c r="D50" s="279">
        <v>5</v>
      </c>
      <c r="E50" s="280">
        <v>102</v>
      </c>
      <c r="F50" s="291" t="s">
        <v>41</v>
      </c>
      <c r="G50" s="232" t="s">
        <v>132</v>
      </c>
      <c r="H50" s="232" t="s">
        <v>133</v>
      </c>
      <c r="I50" s="292" t="s">
        <v>134</v>
      </c>
      <c r="J50" s="221">
        <v>60000000</v>
      </c>
      <c r="K50" s="282" t="s">
        <v>109</v>
      </c>
      <c r="L50" s="377"/>
      <c r="M50" s="222" t="s">
        <v>266</v>
      </c>
      <c r="N50" s="223">
        <v>0</v>
      </c>
      <c r="O50" s="223">
        <v>9520000</v>
      </c>
      <c r="P50" s="223">
        <v>0</v>
      </c>
      <c r="Q50" s="224">
        <f t="shared" si="20"/>
        <v>9520000</v>
      </c>
      <c r="R50" s="223">
        <v>5095000</v>
      </c>
      <c r="S50" s="223">
        <v>8605000</v>
      </c>
      <c r="T50" s="223">
        <v>13450000</v>
      </c>
      <c r="U50" s="224">
        <f t="shared" si="22"/>
        <v>27150000</v>
      </c>
      <c r="V50" s="223">
        <v>5095000</v>
      </c>
      <c r="W50" s="223">
        <v>8605000</v>
      </c>
      <c r="X50" s="223">
        <v>9130000</v>
      </c>
      <c r="Y50" s="224">
        <f t="shared" si="23"/>
        <v>22830000</v>
      </c>
      <c r="Z50" s="223">
        <v>500000</v>
      </c>
      <c r="AA50" s="223">
        <v>0</v>
      </c>
      <c r="AB50" s="223">
        <v>0</v>
      </c>
      <c r="AC50" s="226">
        <f t="shared" si="24"/>
        <v>500000</v>
      </c>
      <c r="AD50" s="227">
        <f>Q50+U50+Y50+AC50</f>
        <v>60000000</v>
      </c>
    </row>
    <row r="51" spans="1:30" ht="53.25" customHeight="1" x14ac:dyDescent="0.25">
      <c r="A51" s="207"/>
      <c r="B51" s="278"/>
      <c r="C51" s="278"/>
      <c r="D51" s="279"/>
      <c r="E51" s="280"/>
      <c r="F51" s="291"/>
      <c r="G51" s="209" t="s">
        <v>115</v>
      </c>
      <c r="H51" s="232"/>
      <c r="I51" s="292"/>
      <c r="J51" s="221">
        <f>J52</f>
        <v>0</v>
      </c>
      <c r="K51" s="282"/>
      <c r="L51" s="376">
        <v>0</v>
      </c>
      <c r="M51" s="222"/>
      <c r="N51" s="198"/>
      <c r="O51" s="198"/>
      <c r="P51" s="198"/>
      <c r="Q51" s="199"/>
      <c r="R51" s="198"/>
      <c r="S51" s="198"/>
      <c r="T51" s="198"/>
      <c r="U51" s="199"/>
      <c r="V51" s="198"/>
      <c r="W51" s="198"/>
      <c r="X51" s="198"/>
      <c r="Y51" s="199"/>
      <c r="Z51" s="198"/>
      <c r="AA51" s="198"/>
      <c r="AB51" s="198"/>
      <c r="AC51" s="199"/>
      <c r="AD51" s="200"/>
    </row>
    <row r="52" spans="1:30" ht="57" customHeight="1" x14ac:dyDescent="0.25">
      <c r="A52" s="207"/>
      <c r="B52" s="278"/>
      <c r="C52" s="278"/>
      <c r="D52" s="279"/>
      <c r="E52" s="280"/>
      <c r="F52" s="291"/>
      <c r="G52" s="232" t="s">
        <v>119</v>
      </c>
      <c r="H52" s="232" t="s">
        <v>300</v>
      </c>
      <c r="I52" s="292" t="s">
        <v>301</v>
      </c>
      <c r="J52" s="221">
        <v>0</v>
      </c>
      <c r="K52" s="282"/>
      <c r="L52" s="409">
        <f>SUM(L55:L62)</f>
        <v>1859145273</v>
      </c>
      <c r="M52" s="223">
        <v>0</v>
      </c>
      <c r="N52" s="223">
        <v>0</v>
      </c>
      <c r="O52" s="223">
        <v>0</v>
      </c>
      <c r="P52" s="223">
        <v>0</v>
      </c>
      <c r="Q52" s="224">
        <f t="shared" si="20"/>
        <v>0</v>
      </c>
      <c r="R52" s="223">
        <v>0</v>
      </c>
      <c r="S52" s="223">
        <v>0</v>
      </c>
      <c r="T52" s="223">
        <v>0</v>
      </c>
      <c r="U52" s="224">
        <f>SUM(R52:T52)</f>
        <v>0</v>
      </c>
      <c r="V52" s="223">
        <v>0</v>
      </c>
      <c r="W52" s="223">
        <v>0</v>
      </c>
      <c r="X52" s="223">
        <v>0</v>
      </c>
      <c r="Y52" s="224">
        <f>SUM(V52:X52)</f>
        <v>0</v>
      </c>
      <c r="Z52" s="223">
        <v>0</v>
      </c>
      <c r="AA52" s="223">
        <v>0</v>
      </c>
      <c r="AB52" s="223">
        <v>0</v>
      </c>
      <c r="AC52" s="226">
        <f t="shared" si="24"/>
        <v>0</v>
      </c>
      <c r="AD52" s="227">
        <f>Q52+U52+Y52+AC52</f>
        <v>0</v>
      </c>
    </row>
    <row r="53" spans="1:30" ht="15.75" x14ac:dyDescent="0.25">
      <c r="A53" s="207"/>
      <c r="B53" s="278"/>
      <c r="C53" s="278"/>
      <c r="D53" s="279"/>
      <c r="E53" s="280"/>
      <c r="F53" s="291"/>
      <c r="G53" s="232"/>
      <c r="H53" s="232"/>
      <c r="I53" s="292"/>
      <c r="J53" s="221"/>
      <c r="K53" s="282"/>
      <c r="L53" s="381"/>
      <c r="M53" s="222"/>
      <c r="N53" s="198"/>
      <c r="O53" s="198"/>
      <c r="P53" s="198"/>
      <c r="Q53" s="199"/>
      <c r="R53" s="198"/>
      <c r="S53" s="198"/>
      <c r="T53" s="198"/>
      <c r="U53" s="199"/>
      <c r="V53" s="198"/>
      <c r="W53" s="198"/>
      <c r="X53" s="198"/>
      <c r="Y53" s="199"/>
      <c r="Z53" s="198"/>
      <c r="AA53" s="198"/>
      <c r="AB53" s="198"/>
      <c r="AC53" s="199"/>
      <c r="AD53" s="200"/>
    </row>
    <row r="54" spans="1:30" s="408" customFormat="1" ht="30.75" customHeight="1" x14ac:dyDescent="0.25">
      <c r="A54" s="266"/>
      <c r="B54" s="293"/>
      <c r="C54" s="293"/>
      <c r="D54" s="294"/>
      <c r="E54" s="295"/>
      <c r="F54" s="294"/>
      <c r="G54" s="296" t="s">
        <v>135</v>
      </c>
      <c r="H54" s="269"/>
      <c r="I54" s="297"/>
      <c r="J54" s="298">
        <f>J55</f>
        <v>2375617979</v>
      </c>
      <c r="K54" s="320"/>
      <c r="L54" s="410"/>
      <c r="M54" s="320"/>
      <c r="N54" s="394"/>
      <c r="O54" s="394"/>
      <c r="P54" s="394"/>
      <c r="Q54" s="395"/>
      <c r="R54" s="394"/>
      <c r="S54" s="394"/>
      <c r="T54" s="394"/>
      <c r="U54" s="395"/>
      <c r="V54" s="394"/>
      <c r="W54" s="394"/>
      <c r="X54" s="394"/>
      <c r="Y54" s="395"/>
      <c r="Z54" s="394"/>
      <c r="AA54" s="394"/>
      <c r="AB54" s="394"/>
      <c r="AC54" s="395"/>
      <c r="AD54" s="395"/>
    </row>
    <row r="55" spans="1:30" ht="40.5" customHeight="1" x14ac:dyDescent="0.25">
      <c r="A55" s="207"/>
      <c r="B55" s="273">
        <v>3</v>
      </c>
      <c r="C55" s="273">
        <v>25</v>
      </c>
      <c r="D55" s="274">
        <v>3</v>
      </c>
      <c r="E55" s="258"/>
      <c r="F55" s="258"/>
      <c r="G55" s="216" t="s">
        <v>136</v>
      </c>
      <c r="H55" s="216" t="s">
        <v>137</v>
      </c>
      <c r="I55" s="300">
        <v>140000</v>
      </c>
      <c r="J55" s="212">
        <f>SUM(J56:J65)/2</f>
        <v>2375617979</v>
      </c>
      <c r="K55" s="222"/>
      <c r="L55" s="376">
        <v>93659000</v>
      </c>
      <c r="M55" s="222"/>
      <c r="N55" s="198"/>
      <c r="O55" s="198"/>
      <c r="P55" s="198"/>
      <c r="Q55" s="199"/>
      <c r="R55" s="198"/>
      <c r="S55" s="198"/>
      <c r="T55" s="198"/>
      <c r="U55" s="199"/>
      <c r="V55" s="198"/>
      <c r="W55" s="198"/>
      <c r="X55" s="198"/>
      <c r="Y55" s="199"/>
      <c r="Z55" s="198"/>
      <c r="AA55" s="198"/>
      <c r="AB55" s="198"/>
      <c r="AC55" s="199"/>
      <c r="AD55" s="200"/>
    </row>
    <row r="56" spans="1:30" ht="40.5" customHeight="1" x14ac:dyDescent="0.25">
      <c r="A56" s="207"/>
      <c r="B56" s="273">
        <v>3</v>
      </c>
      <c r="C56" s="273">
        <v>25</v>
      </c>
      <c r="D56" s="274">
        <v>3</v>
      </c>
      <c r="E56" s="276">
        <v>101</v>
      </c>
      <c r="F56" s="258"/>
      <c r="G56" s="216" t="s">
        <v>138</v>
      </c>
      <c r="H56" s="216" t="s">
        <v>139</v>
      </c>
      <c r="I56" s="301" t="s">
        <v>140</v>
      </c>
      <c r="J56" s="212">
        <f>SUM(J57:J58)</f>
        <v>1859715000</v>
      </c>
      <c r="K56" s="258"/>
      <c r="L56" s="380">
        <v>1661440000</v>
      </c>
      <c r="M56" s="258"/>
      <c r="N56" s="198"/>
      <c r="O56" s="198"/>
      <c r="P56" s="198"/>
      <c r="Q56" s="199"/>
      <c r="R56" s="198"/>
      <c r="S56" s="198"/>
      <c r="T56" s="198"/>
      <c r="U56" s="199"/>
      <c r="V56" s="198"/>
      <c r="W56" s="198"/>
      <c r="X56" s="198"/>
      <c r="Y56" s="199"/>
      <c r="Z56" s="198"/>
      <c r="AA56" s="198"/>
      <c r="AB56" s="198"/>
      <c r="AC56" s="199"/>
      <c r="AD56" s="200"/>
    </row>
    <row r="57" spans="1:30" ht="61.5" customHeight="1" x14ac:dyDescent="0.25">
      <c r="A57" s="207"/>
      <c r="B57" s="278">
        <v>3</v>
      </c>
      <c r="C57" s="278">
        <v>25</v>
      </c>
      <c r="D57" s="279">
        <v>3</v>
      </c>
      <c r="E57" s="280" t="s">
        <v>11</v>
      </c>
      <c r="F57" s="279" t="s">
        <v>15</v>
      </c>
      <c r="G57" s="232" t="s">
        <v>141</v>
      </c>
      <c r="H57" s="232" t="s">
        <v>142</v>
      </c>
      <c r="I57" s="282" t="s">
        <v>16</v>
      </c>
      <c r="J57" s="221">
        <v>174710000</v>
      </c>
      <c r="K57" s="222" t="s">
        <v>109</v>
      </c>
      <c r="L57" s="379"/>
      <c r="M57" s="222" t="s">
        <v>266</v>
      </c>
      <c r="N57" s="223">
        <v>0</v>
      </c>
      <c r="O57" s="223">
        <v>0</v>
      </c>
      <c r="P57" s="223">
        <v>93659000</v>
      </c>
      <c r="Q57" s="224">
        <f t="shared" ref="Q57:Q58" si="25">SUM(N57:P57)</f>
        <v>93659000</v>
      </c>
      <c r="R57" s="223">
        <v>3600000</v>
      </c>
      <c r="S57" s="223">
        <v>3875000</v>
      </c>
      <c r="T57" s="223">
        <v>27463000</v>
      </c>
      <c r="U57" s="224">
        <f t="shared" ref="U57:U58" si="26">SUM(R57:T57)</f>
        <v>34938000</v>
      </c>
      <c r="V57" s="223">
        <v>3875000</v>
      </c>
      <c r="W57" s="223">
        <v>10453000</v>
      </c>
      <c r="X57" s="223">
        <v>3875000</v>
      </c>
      <c r="Y57" s="224">
        <f t="shared" ref="Y57:Y58" si="27">SUM(V57:X57)</f>
        <v>18203000</v>
      </c>
      <c r="Z57" s="223">
        <v>21035000</v>
      </c>
      <c r="AA57" s="223">
        <v>3875000</v>
      </c>
      <c r="AB57" s="223">
        <v>3000000</v>
      </c>
      <c r="AC57" s="226">
        <f t="shared" ref="AC57:AC58" si="28">SUM(Z57:AB57)</f>
        <v>27910000</v>
      </c>
      <c r="AD57" s="227">
        <f>Q57+U57+Y57+AC57</f>
        <v>174710000</v>
      </c>
    </row>
    <row r="58" spans="1:30" ht="42" customHeight="1" x14ac:dyDescent="0.25">
      <c r="A58" s="207"/>
      <c r="B58" s="278">
        <v>3</v>
      </c>
      <c r="C58" s="278">
        <v>25</v>
      </c>
      <c r="D58" s="279">
        <v>3</v>
      </c>
      <c r="E58" s="280" t="s">
        <v>11</v>
      </c>
      <c r="F58" s="291" t="s">
        <v>66</v>
      </c>
      <c r="G58" s="232" t="s">
        <v>144</v>
      </c>
      <c r="H58" s="232" t="s">
        <v>145</v>
      </c>
      <c r="I58" s="222" t="s">
        <v>294</v>
      </c>
      <c r="J58" s="411">
        <v>1685005000</v>
      </c>
      <c r="K58" s="282" t="s">
        <v>284</v>
      </c>
      <c r="L58" s="376">
        <v>52197000</v>
      </c>
      <c r="M58" s="222" t="s">
        <v>266</v>
      </c>
      <c r="N58" s="223">
        <v>0</v>
      </c>
      <c r="O58" s="223">
        <v>0</v>
      </c>
      <c r="P58" s="223">
        <v>1661440000</v>
      </c>
      <c r="Q58" s="224">
        <f t="shared" si="25"/>
        <v>1661440000</v>
      </c>
      <c r="R58" s="223">
        <v>23565000</v>
      </c>
      <c r="S58" s="223">
        <v>0</v>
      </c>
      <c r="T58" s="223">
        <v>0</v>
      </c>
      <c r="U58" s="224">
        <f t="shared" si="26"/>
        <v>23565000</v>
      </c>
      <c r="V58" s="223">
        <v>0</v>
      </c>
      <c r="W58" s="223">
        <v>0</v>
      </c>
      <c r="X58" s="223">
        <v>0</v>
      </c>
      <c r="Y58" s="224">
        <f t="shared" si="27"/>
        <v>0</v>
      </c>
      <c r="Z58" s="223">
        <v>0</v>
      </c>
      <c r="AA58" s="223">
        <v>0</v>
      </c>
      <c r="AB58" s="223">
        <v>0</v>
      </c>
      <c r="AC58" s="226">
        <f t="shared" si="28"/>
        <v>0</v>
      </c>
      <c r="AD58" s="227">
        <f>Q58+U58+Y58+AC58</f>
        <v>1685005000</v>
      </c>
    </row>
    <row r="59" spans="1:30" ht="135" x14ac:dyDescent="0.25">
      <c r="A59" s="207"/>
      <c r="B59" s="273">
        <v>3</v>
      </c>
      <c r="C59" s="273">
        <v>25</v>
      </c>
      <c r="D59" s="274">
        <v>3</v>
      </c>
      <c r="E59" s="276">
        <v>102</v>
      </c>
      <c r="F59" s="258"/>
      <c r="G59" s="216" t="s">
        <v>146</v>
      </c>
      <c r="H59" s="216" t="s">
        <v>147</v>
      </c>
      <c r="I59" s="272" t="s">
        <v>148</v>
      </c>
      <c r="J59" s="212">
        <f>SUM(J60:J61)</f>
        <v>355215735</v>
      </c>
      <c r="K59" s="303"/>
      <c r="L59" s="380">
        <v>0</v>
      </c>
      <c r="M59" s="258"/>
      <c r="N59" s="198"/>
      <c r="O59" s="198"/>
      <c r="P59" s="198"/>
      <c r="Q59" s="199"/>
      <c r="R59" s="198"/>
      <c r="S59" s="198"/>
      <c r="T59" s="198"/>
      <c r="U59" s="199"/>
      <c r="V59" s="198"/>
      <c r="W59" s="198"/>
      <c r="X59" s="198"/>
      <c r="Y59" s="199"/>
      <c r="Z59" s="198"/>
      <c r="AA59" s="198"/>
      <c r="AB59" s="198"/>
      <c r="AC59" s="199"/>
      <c r="AD59" s="200"/>
    </row>
    <row r="60" spans="1:30" ht="45.75" customHeight="1" x14ac:dyDescent="0.25">
      <c r="A60" s="207"/>
      <c r="B60" s="278">
        <v>3</v>
      </c>
      <c r="C60" s="278">
        <v>25</v>
      </c>
      <c r="D60" s="279">
        <v>3</v>
      </c>
      <c r="E60" s="280">
        <v>102</v>
      </c>
      <c r="F60" s="279" t="s">
        <v>15</v>
      </c>
      <c r="G60" s="232" t="s">
        <v>141</v>
      </c>
      <c r="H60" s="232" t="s">
        <v>149</v>
      </c>
      <c r="I60" s="282" t="s">
        <v>16</v>
      </c>
      <c r="J60" s="221">
        <v>216265000</v>
      </c>
      <c r="K60" s="222"/>
      <c r="L60" s="379"/>
      <c r="M60" s="222" t="s">
        <v>266</v>
      </c>
      <c r="N60" s="223">
        <v>0</v>
      </c>
      <c r="O60" s="223">
        <v>0</v>
      </c>
      <c r="P60" s="223">
        <v>52197000</v>
      </c>
      <c r="Q60" s="224">
        <f t="shared" ref="Q60" si="29">SUM(N60:P60)</f>
        <v>52197000</v>
      </c>
      <c r="R60" s="223">
        <v>29280000</v>
      </c>
      <c r="S60" s="223">
        <v>30505000</v>
      </c>
      <c r="T60" s="223">
        <v>30805000</v>
      </c>
      <c r="U60" s="224">
        <f t="shared" ref="U60:U61" si="30">SUM(R60:T60)</f>
        <v>90590000</v>
      </c>
      <c r="V60" s="223">
        <v>30505000</v>
      </c>
      <c r="W60" s="223">
        <v>13273000</v>
      </c>
      <c r="X60" s="223">
        <v>7425000</v>
      </c>
      <c r="Y60" s="224">
        <f t="shared" ref="Y60:Y61" si="31">SUM(V60:X60)</f>
        <v>51203000</v>
      </c>
      <c r="Z60" s="223">
        <v>7425000</v>
      </c>
      <c r="AA60" s="223">
        <v>7425000</v>
      </c>
      <c r="AB60" s="223">
        <v>7425000</v>
      </c>
      <c r="AC60" s="226">
        <f t="shared" ref="AC60:AC61" si="32">SUM(Z60:AB60)</f>
        <v>22275000</v>
      </c>
      <c r="AD60" s="227">
        <f>Q60+U60+Y60+AC60</f>
        <v>216265000</v>
      </c>
    </row>
    <row r="61" spans="1:30" s="80" customFormat="1" ht="82.5" customHeight="1" x14ac:dyDescent="0.25">
      <c r="A61" s="207"/>
      <c r="B61" s="278">
        <v>3</v>
      </c>
      <c r="C61" s="278">
        <v>25</v>
      </c>
      <c r="D61" s="279">
        <v>3</v>
      </c>
      <c r="E61" s="280">
        <v>102</v>
      </c>
      <c r="F61" s="291" t="s">
        <v>54</v>
      </c>
      <c r="G61" s="232" t="s">
        <v>144</v>
      </c>
      <c r="H61" s="232" t="s">
        <v>150</v>
      </c>
      <c r="I61" s="304" t="s">
        <v>254</v>
      </c>
      <c r="J61" s="412">
        <v>138950735</v>
      </c>
      <c r="K61" s="282" t="s">
        <v>285</v>
      </c>
      <c r="L61" s="378">
        <v>34379273</v>
      </c>
      <c r="M61" s="222" t="s">
        <v>266</v>
      </c>
      <c r="N61" s="223">
        <v>0</v>
      </c>
      <c r="O61" s="223">
        <v>0</v>
      </c>
      <c r="P61" s="223">
        <v>0</v>
      </c>
      <c r="Q61" s="224">
        <f>SUM(N61:P61)</f>
        <v>0</v>
      </c>
      <c r="R61" s="223">
        <v>56310000</v>
      </c>
      <c r="S61" s="223">
        <v>0</v>
      </c>
      <c r="T61" s="223">
        <v>44825735</v>
      </c>
      <c r="U61" s="224">
        <f t="shared" si="30"/>
        <v>101135735</v>
      </c>
      <c r="V61" s="223">
        <v>37815000</v>
      </c>
      <c r="W61" s="223">
        <v>0</v>
      </c>
      <c r="X61" s="223">
        <v>0</v>
      </c>
      <c r="Y61" s="224">
        <f t="shared" si="31"/>
        <v>37815000</v>
      </c>
      <c r="Z61" s="223">
        <v>0</v>
      </c>
      <c r="AA61" s="223">
        <v>0</v>
      </c>
      <c r="AB61" s="223">
        <v>0</v>
      </c>
      <c r="AC61" s="226">
        <f t="shared" si="32"/>
        <v>0</v>
      </c>
      <c r="AD61" s="227">
        <f>Q61+U61+Y61+AC61</f>
        <v>138950735</v>
      </c>
    </row>
    <row r="62" spans="1:30" x14ac:dyDescent="0.25">
      <c r="A62" s="207"/>
      <c r="B62" s="278"/>
      <c r="C62" s="278"/>
      <c r="D62" s="279"/>
      <c r="E62" s="280"/>
      <c r="F62" s="291"/>
      <c r="G62" s="232"/>
      <c r="H62" s="232"/>
      <c r="I62" s="282"/>
      <c r="J62" s="221"/>
      <c r="K62" s="282"/>
      <c r="L62" s="378">
        <v>17470000</v>
      </c>
      <c r="M62" s="282"/>
      <c r="N62" s="198"/>
      <c r="O62" s="198"/>
      <c r="P62" s="198"/>
      <c r="Q62" s="199"/>
      <c r="R62" s="198"/>
      <c r="S62" s="198"/>
      <c r="T62" s="198"/>
      <c r="U62" s="199"/>
      <c r="V62" s="198"/>
      <c r="W62" s="198"/>
      <c r="X62" s="198"/>
      <c r="Y62" s="199"/>
      <c r="Z62" s="198"/>
      <c r="AA62" s="198"/>
      <c r="AB62" s="198"/>
      <c r="AC62" s="199"/>
      <c r="AD62" s="200"/>
    </row>
    <row r="63" spans="1:30" ht="75" customHeight="1" x14ac:dyDescent="0.25">
      <c r="A63" s="207"/>
      <c r="B63" s="273">
        <v>3</v>
      </c>
      <c r="C63" s="273">
        <v>25</v>
      </c>
      <c r="D63" s="274">
        <v>3</v>
      </c>
      <c r="E63" s="258">
        <v>103</v>
      </c>
      <c r="F63" s="279"/>
      <c r="G63" s="232" t="s">
        <v>151</v>
      </c>
      <c r="H63" s="232" t="s">
        <v>152</v>
      </c>
      <c r="I63" s="258" t="s">
        <v>153</v>
      </c>
      <c r="J63" s="212">
        <f>SUM(J64:J65)</f>
        <v>160687244</v>
      </c>
      <c r="K63" s="258"/>
      <c r="L63" s="413">
        <f>SUM(L66:L70)</f>
        <v>0</v>
      </c>
      <c r="M63" s="258"/>
      <c r="N63" s="198"/>
      <c r="O63" s="198"/>
      <c r="P63" s="198"/>
      <c r="Q63" s="199"/>
      <c r="R63" s="198"/>
      <c r="S63" s="198"/>
      <c r="T63" s="198"/>
      <c r="U63" s="199"/>
      <c r="V63" s="198"/>
      <c r="W63" s="198"/>
      <c r="X63" s="198"/>
      <c r="Y63" s="199"/>
      <c r="Z63" s="198"/>
      <c r="AA63" s="198"/>
      <c r="AB63" s="198"/>
      <c r="AC63" s="199"/>
      <c r="AD63" s="200"/>
    </row>
    <row r="64" spans="1:30" ht="115.5" customHeight="1" x14ac:dyDescent="0.25">
      <c r="A64" s="207"/>
      <c r="B64" s="278">
        <v>3</v>
      </c>
      <c r="C64" s="278">
        <v>25</v>
      </c>
      <c r="D64" s="279">
        <v>3</v>
      </c>
      <c r="E64" s="222">
        <v>103</v>
      </c>
      <c r="F64" s="291" t="s">
        <v>54</v>
      </c>
      <c r="G64" s="232" t="s">
        <v>154</v>
      </c>
      <c r="H64" s="232" t="s">
        <v>155</v>
      </c>
      <c r="I64" s="222" t="s">
        <v>156</v>
      </c>
      <c r="J64" s="221">
        <v>91462454</v>
      </c>
      <c r="K64" s="282" t="s">
        <v>109</v>
      </c>
      <c r="L64" s="381"/>
      <c r="M64" s="222" t="s">
        <v>266</v>
      </c>
      <c r="N64" s="223">
        <v>8655000</v>
      </c>
      <c r="O64" s="223">
        <v>16694273</v>
      </c>
      <c r="P64" s="223">
        <v>9030000</v>
      </c>
      <c r="Q64" s="224">
        <f t="shared" ref="Q64:Q65" si="33">SUM(N64:P64)</f>
        <v>34379273</v>
      </c>
      <c r="R64" s="223">
        <v>16194273</v>
      </c>
      <c r="S64" s="223">
        <v>5520000</v>
      </c>
      <c r="T64" s="223">
        <v>20343908</v>
      </c>
      <c r="U64" s="224">
        <f t="shared" ref="U64:U65" si="34">SUM(R64:T64)</f>
        <v>42058181</v>
      </c>
      <c r="V64" s="223">
        <v>5295000</v>
      </c>
      <c r="W64" s="223">
        <v>9030000</v>
      </c>
      <c r="X64" s="223">
        <v>0</v>
      </c>
      <c r="Y64" s="224">
        <f t="shared" ref="Y64:Y65" si="35">SUM(V64:X64)</f>
        <v>14325000</v>
      </c>
      <c r="Z64" s="223">
        <v>0</v>
      </c>
      <c r="AA64" s="223">
        <v>700000</v>
      </c>
      <c r="AB64" s="223">
        <v>0</v>
      </c>
      <c r="AC64" s="226">
        <f t="shared" ref="AC64:AC65" si="36">SUM(Z64:AB64)</f>
        <v>700000</v>
      </c>
      <c r="AD64" s="227">
        <f>Q64+U64+Y64+AC64</f>
        <v>91462454</v>
      </c>
    </row>
    <row r="65" spans="1:30" s="80" customFormat="1" ht="83.25" customHeight="1" x14ac:dyDescent="0.25">
      <c r="A65" s="207"/>
      <c r="B65" s="278">
        <v>3</v>
      </c>
      <c r="C65" s="278">
        <v>25</v>
      </c>
      <c r="D65" s="279">
        <v>3</v>
      </c>
      <c r="E65" s="222">
        <v>103</v>
      </c>
      <c r="F65" s="291" t="s">
        <v>57</v>
      </c>
      <c r="G65" s="232" t="s">
        <v>157</v>
      </c>
      <c r="H65" s="232" t="s">
        <v>158</v>
      </c>
      <c r="I65" s="222" t="s">
        <v>16</v>
      </c>
      <c r="J65" s="221">
        <v>69224790</v>
      </c>
      <c r="K65" s="282" t="s">
        <v>109</v>
      </c>
      <c r="L65" s="377"/>
      <c r="M65" s="222" t="s">
        <v>266</v>
      </c>
      <c r="N65" s="223">
        <v>0</v>
      </c>
      <c r="O65" s="223">
        <v>9575000</v>
      </c>
      <c r="P65" s="223">
        <v>7895000</v>
      </c>
      <c r="Q65" s="224">
        <f t="shared" si="33"/>
        <v>17470000</v>
      </c>
      <c r="R65" s="223">
        <v>12325000</v>
      </c>
      <c r="S65" s="223">
        <v>12325000</v>
      </c>
      <c r="T65" s="223">
        <v>10955000</v>
      </c>
      <c r="U65" s="224">
        <f t="shared" si="34"/>
        <v>35605000</v>
      </c>
      <c r="V65" s="223">
        <v>7670000</v>
      </c>
      <c r="W65" s="223">
        <v>2375000</v>
      </c>
      <c r="X65" s="223">
        <v>2375000</v>
      </c>
      <c r="Y65" s="224">
        <f t="shared" si="35"/>
        <v>12420000</v>
      </c>
      <c r="Z65" s="223">
        <v>3729790</v>
      </c>
      <c r="AA65" s="223">
        <v>0</v>
      </c>
      <c r="AB65" s="223">
        <v>0</v>
      </c>
      <c r="AC65" s="226">
        <f t="shared" si="36"/>
        <v>3729790</v>
      </c>
      <c r="AD65" s="227">
        <f>Q65+U65+Y65+AC65</f>
        <v>69224790</v>
      </c>
    </row>
    <row r="66" spans="1:30" s="408" customFormat="1" ht="23.25" customHeight="1" x14ac:dyDescent="0.25">
      <c r="A66" s="266"/>
      <c r="B66" s="306"/>
      <c r="C66" s="306"/>
      <c r="D66" s="307"/>
      <c r="E66" s="308"/>
      <c r="F66" s="307"/>
      <c r="G66" s="296" t="s">
        <v>159</v>
      </c>
      <c r="H66" s="296"/>
      <c r="I66" s="309"/>
      <c r="J66" s="310">
        <f>J67</f>
        <v>1846246190</v>
      </c>
      <c r="K66" s="309"/>
      <c r="L66" s="414">
        <v>0</v>
      </c>
      <c r="M66" s="309"/>
      <c r="N66" s="394"/>
      <c r="O66" s="394"/>
      <c r="P66" s="394"/>
      <c r="Q66" s="395"/>
      <c r="R66" s="394"/>
      <c r="S66" s="394"/>
      <c r="T66" s="394"/>
      <c r="U66" s="395"/>
      <c r="V66" s="394"/>
      <c r="W66" s="394"/>
      <c r="X66" s="394"/>
      <c r="Y66" s="395"/>
      <c r="Z66" s="394"/>
      <c r="AA66" s="394"/>
      <c r="AB66" s="394"/>
      <c r="AC66" s="395"/>
      <c r="AD66" s="395"/>
    </row>
    <row r="67" spans="1:30" ht="36" customHeight="1" x14ac:dyDescent="0.25">
      <c r="A67" s="207"/>
      <c r="B67" s="273">
        <v>3</v>
      </c>
      <c r="C67" s="273">
        <v>25</v>
      </c>
      <c r="D67" s="274">
        <v>4</v>
      </c>
      <c r="E67" s="258"/>
      <c r="F67" s="258"/>
      <c r="G67" s="216" t="s">
        <v>160</v>
      </c>
      <c r="H67" s="216" t="s">
        <v>161</v>
      </c>
      <c r="I67" s="222"/>
      <c r="J67" s="212">
        <f>SUM(J68:J73)/2</f>
        <v>1846246190</v>
      </c>
      <c r="K67" s="222" t="s">
        <v>109</v>
      </c>
      <c r="L67" s="376">
        <v>0</v>
      </c>
      <c r="M67" s="222"/>
      <c r="N67" s="198"/>
      <c r="O67" s="198"/>
      <c r="P67" s="198"/>
      <c r="Q67" s="199"/>
      <c r="R67" s="198"/>
      <c r="S67" s="198"/>
      <c r="T67" s="198"/>
      <c r="U67" s="199"/>
      <c r="V67" s="198"/>
      <c r="W67" s="198"/>
      <c r="X67" s="198"/>
      <c r="Y67" s="199"/>
      <c r="Z67" s="198"/>
      <c r="AA67" s="198"/>
      <c r="AB67" s="198"/>
      <c r="AC67" s="199"/>
      <c r="AD67" s="200"/>
    </row>
    <row r="68" spans="1:30" ht="83.25" customHeight="1" x14ac:dyDescent="0.25">
      <c r="A68" s="207"/>
      <c r="B68" s="273">
        <v>3</v>
      </c>
      <c r="C68" s="273">
        <v>25</v>
      </c>
      <c r="D68" s="274">
        <v>4</v>
      </c>
      <c r="E68" s="276">
        <v>105</v>
      </c>
      <c r="F68" s="258"/>
      <c r="G68" s="216" t="s">
        <v>162</v>
      </c>
      <c r="H68" s="216" t="s">
        <v>163</v>
      </c>
      <c r="I68" s="290"/>
      <c r="J68" s="228">
        <f>SUM(J69:J70)</f>
        <v>167674000</v>
      </c>
      <c r="K68" s="290"/>
      <c r="L68" s="377"/>
      <c r="M68" s="290"/>
      <c r="N68" s="198"/>
      <c r="O68" s="198"/>
      <c r="P68" s="198"/>
      <c r="Q68" s="199"/>
      <c r="R68" s="198"/>
      <c r="S68" s="198"/>
      <c r="T68" s="198"/>
      <c r="U68" s="199"/>
      <c r="V68" s="198"/>
      <c r="W68" s="198"/>
      <c r="X68" s="198"/>
      <c r="Y68" s="199"/>
      <c r="Z68" s="198"/>
      <c r="AA68" s="198"/>
      <c r="AB68" s="198"/>
      <c r="AC68" s="199"/>
      <c r="AD68" s="200"/>
    </row>
    <row r="69" spans="1:30" s="85" customFormat="1" ht="69.599999999999994" customHeight="1" x14ac:dyDescent="0.25">
      <c r="A69" s="207"/>
      <c r="B69" s="278">
        <v>3</v>
      </c>
      <c r="C69" s="278">
        <v>25</v>
      </c>
      <c r="D69" s="279">
        <v>4</v>
      </c>
      <c r="E69" s="280">
        <v>105</v>
      </c>
      <c r="F69" s="279" t="s">
        <v>18</v>
      </c>
      <c r="G69" s="312" t="s">
        <v>164</v>
      </c>
      <c r="H69" s="312" t="s">
        <v>165</v>
      </c>
      <c r="I69" s="282"/>
      <c r="J69" s="221">
        <v>66011000</v>
      </c>
      <c r="K69" s="282" t="s">
        <v>287</v>
      </c>
      <c r="L69" s="376">
        <v>0</v>
      </c>
      <c r="M69" s="222" t="s">
        <v>266</v>
      </c>
      <c r="N69" s="223">
        <v>0</v>
      </c>
      <c r="O69" s="223"/>
      <c r="P69" s="223">
        <v>0</v>
      </c>
      <c r="Q69" s="224">
        <f t="shared" ref="Q69:Q70" si="37">SUM(N69:P69)</f>
        <v>0</v>
      </c>
      <c r="R69" s="223">
        <v>22661000</v>
      </c>
      <c r="S69" s="223">
        <v>13600000</v>
      </c>
      <c r="T69" s="223">
        <v>13600000</v>
      </c>
      <c r="U69" s="224">
        <f t="shared" ref="U69:U70" si="38">SUM(R69:T69)</f>
        <v>49861000</v>
      </c>
      <c r="V69" s="223">
        <v>13150000</v>
      </c>
      <c r="W69" s="223">
        <v>0</v>
      </c>
      <c r="X69" s="223">
        <v>0</v>
      </c>
      <c r="Y69" s="224">
        <f t="shared" ref="Y69:Y70" si="39">SUM(V69:X69)</f>
        <v>13150000</v>
      </c>
      <c r="Z69" s="223">
        <v>0</v>
      </c>
      <c r="AA69" s="223">
        <v>3000000</v>
      </c>
      <c r="AB69" s="223">
        <v>0</v>
      </c>
      <c r="AC69" s="226">
        <f t="shared" ref="AC69:AC70" si="40">SUM(Z69:AB69)</f>
        <v>3000000</v>
      </c>
      <c r="AD69" s="227">
        <f>Q69+U69+Y69+AC69</f>
        <v>66011000</v>
      </c>
    </row>
    <row r="70" spans="1:30" s="85" customFormat="1" ht="70.5" customHeight="1" x14ac:dyDescent="0.25">
      <c r="A70" s="207"/>
      <c r="B70" s="278">
        <v>3</v>
      </c>
      <c r="C70" s="278">
        <v>25</v>
      </c>
      <c r="D70" s="279">
        <v>4</v>
      </c>
      <c r="E70" s="280">
        <v>105</v>
      </c>
      <c r="F70" s="291" t="s">
        <v>85</v>
      </c>
      <c r="G70" s="232" t="s">
        <v>166</v>
      </c>
      <c r="H70" s="232" t="s">
        <v>167</v>
      </c>
      <c r="I70" s="282"/>
      <c r="J70" s="221">
        <v>101663000</v>
      </c>
      <c r="K70" s="282" t="s">
        <v>255</v>
      </c>
      <c r="L70" s="376">
        <v>0</v>
      </c>
      <c r="M70" s="222" t="s">
        <v>266</v>
      </c>
      <c r="N70" s="223">
        <v>0</v>
      </c>
      <c r="O70" s="223">
        <v>0</v>
      </c>
      <c r="P70" s="223"/>
      <c r="Q70" s="224">
        <f t="shared" si="37"/>
        <v>0</v>
      </c>
      <c r="R70" s="223">
        <v>37748000</v>
      </c>
      <c r="S70" s="223">
        <v>7875000</v>
      </c>
      <c r="T70" s="223">
        <v>12790000</v>
      </c>
      <c r="U70" s="224">
        <f t="shared" si="38"/>
        <v>58413000</v>
      </c>
      <c r="V70" s="223">
        <v>14215000</v>
      </c>
      <c r="W70" s="223">
        <v>15950000</v>
      </c>
      <c r="X70" s="223">
        <v>11085000</v>
      </c>
      <c r="Y70" s="224">
        <f t="shared" si="39"/>
        <v>41250000</v>
      </c>
      <c r="Z70" s="223">
        <v>0</v>
      </c>
      <c r="AA70" s="223">
        <v>2000000</v>
      </c>
      <c r="AB70" s="223">
        <v>0</v>
      </c>
      <c r="AC70" s="226">
        <f t="shared" si="40"/>
        <v>2000000</v>
      </c>
      <c r="AD70" s="227">
        <f>Q70+U70+Y70+AC70</f>
        <v>101663000</v>
      </c>
    </row>
    <row r="71" spans="1:30" s="85" customFormat="1" ht="58.5" customHeight="1" x14ac:dyDescent="0.25">
      <c r="A71" s="207"/>
      <c r="B71" s="273">
        <v>3</v>
      </c>
      <c r="C71" s="273">
        <v>25</v>
      </c>
      <c r="D71" s="274">
        <v>4</v>
      </c>
      <c r="E71" s="276">
        <v>106</v>
      </c>
      <c r="F71" s="258"/>
      <c r="G71" s="216" t="s">
        <v>168</v>
      </c>
      <c r="H71" s="216" t="s">
        <v>169</v>
      </c>
      <c r="I71" s="282"/>
      <c r="J71" s="228">
        <f>SUM(J72:J73)</f>
        <v>1678572190</v>
      </c>
      <c r="K71" s="282"/>
      <c r="L71" s="383">
        <f t="shared" ref="L71" si="41">SUM(L74:L77)</f>
        <v>0</v>
      </c>
      <c r="M71" s="282"/>
      <c r="N71" s="198"/>
      <c r="O71" s="198"/>
      <c r="P71" s="198"/>
      <c r="Q71" s="199"/>
      <c r="R71" s="198"/>
      <c r="S71" s="198"/>
      <c r="T71" s="198"/>
      <c r="U71" s="199"/>
      <c r="V71" s="198"/>
      <c r="W71" s="198"/>
      <c r="X71" s="198"/>
      <c r="Y71" s="199"/>
      <c r="Z71" s="198"/>
      <c r="AA71" s="198"/>
      <c r="AB71" s="198"/>
      <c r="AC71" s="199"/>
      <c r="AD71" s="200"/>
    </row>
    <row r="72" spans="1:30" s="85" customFormat="1" ht="65.25" customHeight="1" x14ac:dyDescent="0.25">
      <c r="A72" s="207"/>
      <c r="B72" s="278">
        <v>3</v>
      </c>
      <c r="C72" s="278">
        <v>25</v>
      </c>
      <c r="D72" s="279">
        <v>4</v>
      </c>
      <c r="E72" s="280">
        <v>106</v>
      </c>
      <c r="F72" s="291" t="s">
        <v>37</v>
      </c>
      <c r="G72" s="232" t="s">
        <v>170</v>
      </c>
      <c r="H72" s="232" t="s">
        <v>171</v>
      </c>
      <c r="I72" s="282"/>
      <c r="J72" s="221">
        <v>1074730085</v>
      </c>
      <c r="K72" s="282" t="s">
        <v>288</v>
      </c>
      <c r="L72" s="384"/>
      <c r="M72" s="222" t="s">
        <v>266</v>
      </c>
      <c r="N72" s="223">
        <v>0</v>
      </c>
      <c r="O72" s="223">
        <v>0</v>
      </c>
      <c r="P72" s="223">
        <v>0</v>
      </c>
      <c r="Q72" s="224">
        <f t="shared" ref="Q72:Q73" si="42">SUM(N72:P72)</f>
        <v>0</v>
      </c>
      <c r="R72" s="223">
        <v>18450000</v>
      </c>
      <c r="S72" s="223">
        <v>0</v>
      </c>
      <c r="T72" s="223">
        <v>1005920815</v>
      </c>
      <c r="U72" s="224">
        <f t="shared" ref="U72:U73" si="43">SUM(R72:T72)</f>
        <v>1024370815</v>
      </c>
      <c r="V72" s="223">
        <v>0</v>
      </c>
      <c r="W72" s="223">
        <v>9050000</v>
      </c>
      <c r="X72" s="223">
        <v>0</v>
      </c>
      <c r="Y72" s="224">
        <f t="shared" ref="Y72:Y73" si="44">SUM(V72:X72)</f>
        <v>9050000</v>
      </c>
      <c r="Z72" s="223">
        <v>23300000</v>
      </c>
      <c r="AA72" s="223">
        <v>18009270</v>
      </c>
      <c r="AB72" s="223">
        <v>0</v>
      </c>
      <c r="AC72" s="226">
        <f t="shared" ref="AC72:AC73" si="45">SUM(Z72:AB72)</f>
        <v>41309270</v>
      </c>
      <c r="AD72" s="227">
        <f>Q72+U72+Y72+AC72</f>
        <v>1074730085</v>
      </c>
    </row>
    <row r="73" spans="1:30" s="90" customFormat="1" ht="65.45" customHeight="1" x14ac:dyDescent="0.25">
      <c r="A73" s="207"/>
      <c r="B73" s="313">
        <v>3</v>
      </c>
      <c r="C73" s="313">
        <v>25</v>
      </c>
      <c r="D73" s="314">
        <v>4</v>
      </c>
      <c r="E73" s="315">
        <v>106</v>
      </c>
      <c r="F73" s="316" t="s">
        <v>54</v>
      </c>
      <c r="G73" s="232" t="s">
        <v>172</v>
      </c>
      <c r="H73" s="232" t="s">
        <v>173</v>
      </c>
      <c r="I73" s="282"/>
      <c r="J73" s="221">
        <v>603842105</v>
      </c>
      <c r="K73" s="282" t="s">
        <v>256</v>
      </c>
      <c r="L73" s="381"/>
      <c r="M73" s="222" t="s">
        <v>266</v>
      </c>
      <c r="N73" s="223">
        <v>0</v>
      </c>
      <c r="O73" s="223">
        <v>0</v>
      </c>
      <c r="P73" s="223">
        <v>0</v>
      </c>
      <c r="Q73" s="224">
        <f t="shared" si="42"/>
        <v>0</v>
      </c>
      <c r="R73" s="223">
        <v>74992105</v>
      </c>
      <c r="S73" s="223">
        <v>0</v>
      </c>
      <c r="T73" s="223">
        <v>479680000</v>
      </c>
      <c r="U73" s="224">
        <f t="shared" si="43"/>
        <v>554672105</v>
      </c>
      <c r="V73" s="223">
        <v>0</v>
      </c>
      <c r="W73" s="223">
        <v>0</v>
      </c>
      <c r="X73" s="223">
        <v>0</v>
      </c>
      <c r="Y73" s="224">
        <f t="shared" si="44"/>
        <v>0</v>
      </c>
      <c r="Z73" s="223">
        <v>23130000</v>
      </c>
      <c r="AA73" s="223">
        <v>26040000</v>
      </c>
      <c r="AB73" s="223">
        <v>0</v>
      </c>
      <c r="AC73" s="226">
        <f t="shared" si="45"/>
        <v>49170000</v>
      </c>
      <c r="AD73" s="227">
        <f>Q73+U73+Y73+AC73</f>
        <v>603842105</v>
      </c>
    </row>
    <row r="74" spans="1:30" s="416" customFormat="1" ht="30.75" x14ac:dyDescent="0.25">
      <c r="A74" s="266"/>
      <c r="B74" s="293"/>
      <c r="C74" s="293"/>
      <c r="D74" s="294"/>
      <c r="E74" s="295"/>
      <c r="F74" s="294"/>
      <c r="G74" s="296" t="s">
        <v>174</v>
      </c>
      <c r="H74" s="269"/>
      <c r="I74" s="309"/>
      <c r="J74" s="310">
        <f>J75</f>
        <v>524796621</v>
      </c>
      <c r="K74" s="309"/>
      <c r="L74" s="415">
        <v>0</v>
      </c>
      <c r="M74" s="309"/>
      <c r="N74" s="394"/>
      <c r="O74" s="394"/>
      <c r="P74" s="394"/>
      <c r="Q74" s="395"/>
      <c r="R74" s="394"/>
      <c r="S74" s="394"/>
      <c r="T74" s="394"/>
      <c r="U74" s="395"/>
      <c r="V74" s="394"/>
      <c r="W74" s="394"/>
      <c r="X74" s="394"/>
      <c r="Y74" s="395"/>
      <c r="Z74" s="394"/>
      <c r="AA74" s="394"/>
      <c r="AB74" s="394"/>
      <c r="AC74" s="395"/>
      <c r="AD74" s="395"/>
    </row>
    <row r="75" spans="1:30" s="85" customFormat="1" ht="45" x14ac:dyDescent="0.25">
      <c r="A75" s="207"/>
      <c r="B75" s="273">
        <v>3</v>
      </c>
      <c r="C75" s="273">
        <v>25</v>
      </c>
      <c r="D75" s="274">
        <v>6</v>
      </c>
      <c r="E75" s="258"/>
      <c r="F75" s="258"/>
      <c r="G75" s="216" t="s">
        <v>175</v>
      </c>
      <c r="H75" s="232" t="s">
        <v>176</v>
      </c>
      <c r="I75" s="222"/>
      <c r="J75" s="317">
        <f>SUM(J76:J80)/2</f>
        <v>524796621</v>
      </c>
      <c r="K75" s="222"/>
      <c r="L75" s="381"/>
      <c r="M75" s="222" t="s">
        <v>266</v>
      </c>
      <c r="N75" s="198"/>
      <c r="O75" s="198"/>
      <c r="P75" s="198"/>
      <c r="Q75" s="199"/>
      <c r="R75" s="198"/>
      <c r="S75" s="198"/>
      <c r="T75" s="198"/>
      <c r="U75" s="199"/>
      <c r="V75" s="198"/>
      <c r="W75" s="198"/>
      <c r="X75" s="198"/>
      <c r="Y75" s="199"/>
      <c r="Z75" s="198"/>
      <c r="AA75" s="198"/>
      <c r="AB75" s="198"/>
      <c r="AC75" s="199"/>
      <c r="AD75" s="200"/>
    </row>
    <row r="76" spans="1:30" s="85" customFormat="1" ht="90" x14ac:dyDescent="0.25">
      <c r="A76" s="207"/>
      <c r="B76" s="273">
        <v>3</v>
      </c>
      <c r="C76" s="273">
        <v>25</v>
      </c>
      <c r="D76" s="274">
        <v>6</v>
      </c>
      <c r="E76" s="276">
        <v>101</v>
      </c>
      <c r="F76" s="258"/>
      <c r="G76" s="216" t="s">
        <v>177</v>
      </c>
      <c r="H76" s="216" t="s">
        <v>178</v>
      </c>
      <c r="I76" s="318" t="s">
        <v>179</v>
      </c>
      <c r="J76" s="212">
        <f>SUM(J77)</f>
        <v>35250000</v>
      </c>
      <c r="K76" s="222"/>
      <c r="L76" s="378">
        <v>0</v>
      </c>
      <c r="M76" s="222"/>
      <c r="N76" s="198"/>
      <c r="O76" s="198"/>
      <c r="P76" s="198"/>
      <c r="Q76" s="199"/>
      <c r="R76" s="198"/>
      <c r="S76" s="198"/>
      <c r="T76" s="198"/>
      <c r="U76" s="199"/>
      <c r="V76" s="198"/>
      <c r="W76" s="198"/>
      <c r="X76" s="198"/>
      <c r="Y76" s="199"/>
      <c r="Z76" s="198"/>
      <c r="AA76" s="198"/>
      <c r="AB76" s="198"/>
      <c r="AC76" s="199"/>
      <c r="AD76" s="200"/>
    </row>
    <row r="77" spans="1:30" s="85" customFormat="1" ht="116.1" customHeight="1" x14ac:dyDescent="0.25">
      <c r="A77" s="207"/>
      <c r="B77" s="313">
        <v>3</v>
      </c>
      <c r="C77" s="313">
        <v>25</v>
      </c>
      <c r="D77" s="314">
        <v>6</v>
      </c>
      <c r="E77" s="315">
        <v>101</v>
      </c>
      <c r="F77" s="316" t="s">
        <v>180</v>
      </c>
      <c r="G77" s="232" t="s">
        <v>181</v>
      </c>
      <c r="H77" s="232" t="s">
        <v>182</v>
      </c>
      <c r="I77" s="282" t="s">
        <v>267</v>
      </c>
      <c r="J77" s="317">
        <v>35250000</v>
      </c>
      <c r="K77" s="319" t="s">
        <v>289</v>
      </c>
      <c r="L77" s="378">
        <v>0</v>
      </c>
      <c r="M77" s="222" t="s">
        <v>266</v>
      </c>
      <c r="N77" s="223">
        <v>0</v>
      </c>
      <c r="O77" s="223">
        <v>0</v>
      </c>
      <c r="P77" s="223">
        <v>0</v>
      </c>
      <c r="Q77" s="224">
        <f t="shared" ref="Q77" si="46">SUM(N77:P77)</f>
        <v>0</v>
      </c>
      <c r="R77" s="223">
        <v>0</v>
      </c>
      <c r="S77" s="223">
        <v>20940000</v>
      </c>
      <c r="T77" s="223">
        <v>0</v>
      </c>
      <c r="U77" s="224">
        <f>SUM(R77:T77)</f>
        <v>20940000</v>
      </c>
      <c r="V77" s="223">
        <v>13435000</v>
      </c>
      <c r="W77" s="223">
        <v>0</v>
      </c>
      <c r="X77" s="223">
        <v>0</v>
      </c>
      <c r="Y77" s="224">
        <f>SUM(V77:X77)</f>
        <v>13435000</v>
      </c>
      <c r="Z77" s="223">
        <v>875000</v>
      </c>
      <c r="AA77" s="223">
        <v>0</v>
      </c>
      <c r="AB77" s="223">
        <v>0</v>
      </c>
      <c r="AC77" s="226">
        <f t="shared" ref="AC77" si="47">SUM(Z77:AB77)</f>
        <v>875000</v>
      </c>
      <c r="AD77" s="227">
        <f>Q77+U77+Y77+AC77</f>
        <v>35250000</v>
      </c>
    </row>
    <row r="78" spans="1:30" s="85" customFormat="1" ht="90" x14ac:dyDescent="0.25">
      <c r="A78" s="207"/>
      <c r="B78" s="273">
        <v>3</v>
      </c>
      <c r="C78" s="273">
        <v>25</v>
      </c>
      <c r="D78" s="274">
        <v>6</v>
      </c>
      <c r="E78" s="276">
        <v>102</v>
      </c>
      <c r="F78" s="258"/>
      <c r="G78" s="216" t="s">
        <v>183</v>
      </c>
      <c r="H78" s="216" t="s">
        <v>184</v>
      </c>
      <c r="I78" s="318" t="s">
        <v>263</v>
      </c>
      <c r="J78" s="212">
        <f>SUM(J79:J80)</f>
        <v>489546621</v>
      </c>
      <c r="K78" s="222"/>
      <c r="L78" s="385">
        <f t="shared" ref="L78" si="48">SUM(L81:L94)</f>
        <v>80710426</v>
      </c>
      <c r="M78" s="222"/>
      <c r="N78" s="198"/>
      <c r="O78" s="198"/>
      <c r="P78" s="198"/>
      <c r="Q78" s="199"/>
      <c r="R78" s="198"/>
      <c r="S78" s="198"/>
      <c r="T78" s="198"/>
      <c r="U78" s="199"/>
      <c r="V78" s="198"/>
      <c r="W78" s="198"/>
      <c r="X78" s="198"/>
      <c r="Y78" s="199"/>
      <c r="Z78" s="198"/>
      <c r="AA78" s="198"/>
      <c r="AB78" s="198"/>
      <c r="AC78" s="199"/>
      <c r="AD78" s="200"/>
    </row>
    <row r="79" spans="1:30" s="85" customFormat="1" ht="165" customHeight="1" x14ac:dyDescent="0.25">
      <c r="A79" s="207"/>
      <c r="B79" s="278">
        <v>3</v>
      </c>
      <c r="C79" s="278">
        <v>25</v>
      </c>
      <c r="D79" s="279">
        <v>6</v>
      </c>
      <c r="E79" s="280">
        <v>102</v>
      </c>
      <c r="F79" s="291" t="s">
        <v>37</v>
      </c>
      <c r="G79" s="232" t="s">
        <v>185</v>
      </c>
      <c r="H79" s="232" t="s">
        <v>186</v>
      </c>
      <c r="I79" s="222" t="s">
        <v>290</v>
      </c>
      <c r="J79" s="221">
        <v>453876621</v>
      </c>
      <c r="K79" s="222" t="s">
        <v>291</v>
      </c>
      <c r="L79" s="379"/>
      <c r="M79" s="222" t="s">
        <v>266</v>
      </c>
      <c r="N79" s="223">
        <v>0</v>
      </c>
      <c r="O79" s="223">
        <v>0</v>
      </c>
      <c r="P79" s="223">
        <v>0</v>
      </c>
      <c r="Q79" s="224">
        <f t="shared" ref="Q79:Q80" si="49">SUM(N79:P79)</f>
        <v>0</v>
      </c>
      <c r="R79" s="223">
        <v>43305000</v>
      </c>
      <c r="S79" s="223">
        <v>67965000</v>
      </c>
      <c r="T79" s="223">
        <v>67965000</v>
      </c>
      <c r="U79" s="224">
        <f>SUM(R79:T79)</f>
        <v>179235000</v>
      </c>
      <c r="V79" s="223">
        <v>67965000</v>
      </c>
      <c r="W79" s="223">
        <v>68365000</v>
      </c>
      <c r="X79" s="223">
        <v>0</v>
      </c>
      <c r="Y79" s="224">
        <f t="shared" ref="Y79:Y80" si="50">SUM(V79:X79)</f>
        <v>136330000</v>
      </c>
      <c r="Z79" s="223">
        <v>15625371</v>
      </c>
      <c r="AA79" s="223">
        <v>122686250</v>
      </c>
      <c r="AB79" s="223">
        <v>0</v>
      </c>
      <c r="AC79" s="226">
        <f t="shared" ref="AC79:AC80" si="51">SUM(Z79:AB79)</f>
        <v>138311621</v>
      </c>
      <c r="AD79" s="227">
        <f>Q79+U79+Y79+AC79</f>
        <v>453876621</v>
      </c>
    </row>
    <row r="80" spans="1:30" s="85" customFormat="1" ht="100.5" customHeight="1" x14ac:dyDescent="0.25">
      <c r="A80" s="207"/>
      <c r="B80" s="278">
        <v>3</v>
      </c>
      <c r="C80" s="278">
        <v>25</v>
      </c>
      <c r="D80" s="279">
        <v>6</v>
      </c>
      <c r="E80" s="280">
        <v>102</v>
      </c>
      <c r="F80" s="291" t="s">
        <v>54</v>
      </c>
      <c r="G80" s="232" t="s">
        <v>187</v>
      </c>
      <c r="H80" s="232" t="s">
        <v>188</v>
      </c>
      <c r="I80" s="282" t="s">
        <v>292</v>
      </c>
      <c r="J80" s="221">
        <v>35670000</v>
      </c>
      <c r="K80" s="282" t="s">
        <v>293</v>
      </c>
      <c r="L80" s="381"/>
      <c r="M80" s="222" t="s">
        <v>266</v>
      </c>
      <c r="N80" s="223">
        <v>0</v>
      </c>
      <c r="O80" s="223">
        <v>0</v>
      </c>
      <c r="P80" s="223">
        <v>0</v>
      </c>
      <c r="Q80" s="224">
        <f t="shared" si="49"/>
        <v>0</v>
      </c>
      <c r="R80" s="223">
        <v>0</v>
      </c>
      <c r="S80" s="223">
        <v>17685000</v>
      </c>
      <c r="T80" s="223">
        <v>0</v>
      </c>
      <c r="U80" s="224">
        <f>SUM(R80:T80)</f>
        <v>17685000</v>
      </c>
      <c r="V80" s="223">
        <v>0</v>
      </c>
      <c r="W80" s="223">
        <v>8655000</v>
      </c>
      <c r="X80" s="223">
        <v>9030000</v>
      </c>
      <c r="Y80" s="224">
        <f t="shared" si="50"/>
        <v>17685000</v>
      </c>
      <c r="Z80" s="223">
        <v>300000</v>
      </c>
      <c r="AA80" s="223">
        <v>0</v>
      </c>
      <c r="AB80" s="223">
        <v>0</v>
      </c>
      <c r="AC80" s="226">
        <f t="shared" si="51"/>
        <v>300000</v>
      </c>
      <c r="AD80" s="227">
        <f>Q80+U80+Y80+AC80</f>
        <v>35670000</v>
      </c>
    </row>
    <row r="81" spans="1:30" s="408" customFormat="1" ht="27" customHeight="1" x14ac:dyDescent="0.25">
      <c r="A81" s="266"/>
      <c r="B81" s="293"/>
      <c r="C81" s="293"/>
      <c r="D81" s="294"/>
      <c r="E81" s="295"/>
      <c r="F81" s="294"/>
      <c r="G81" s="296" t="s">
        <v>189</v>
      </c>
      <c r="H81" s="269"/>
      <c r="I81" s="320"/>
      <c r="J81" s="298">
        <f>J82+J94</f>
        <v>547279141</v>
      </c>
      <c r="K81" s="320"/>
      <c r="L81" s="417">
        <v>4417906</v>
      </c>
      <c r="M81" s="320"/>
      <c r="N81" s="394"/>
      <c r="O81" s="394"/>
      <c r="P81" s="394"/>
      <c r="Q81" s="395"/>
      <c r="R81" s="394"/>
      <c r="S81" s="394"/>
      <c r="T81" s="394"/>
      <c r="U81" s="395"/>
      <c r="V81" s="394"/>
      <c r="W81" s="394"/>
      <c r="X81" s="394"/>
      <c r="Y81" s="395"/>
      <c r="Z81" s="394"/>
      <c r="AA81" s="394"/>
      <c r="AB81" s="394"/>
      <c r="AC81" s="395"/>
      <c r="AD81" s="395"/>
    </row>
    <row r="82" spans="1:30" ht="50.25" customHeight="1" x14ac:dyDescent="0.25">
      <c r="A82" s="207"/>
      <c r="B82" s="194">
        <v>3</v>
      </c>
      <c r="C82" s="194">
        <v>25</v>
      </c>
      <c r="D82" s="194" t="s">
        <v>6</v>
      </c>
      <c r="E82" s="194"/>
      <c r="F82" s="208"/>
      <c r="G82" s="242" t="s">
        <v>8</v>
      </c>
      <c r="H82" s="210" t="s">
        <v>9</v>
      </c>
      <c r="I82" s="321">
        <v>1</v>
      </c>
      <c r="J82" s="212">
        <f>SUM(J83:J92)/2</f>
        <v>291126766</v>
      </c>
      <c r="K82" s="222"/>
      <c r="L82" s="376">
        <v>2070000</v>
      </c>
      <c r="M82" s="222"/>
      <c r="N82" s="198"/>
      <c r="O82" s="198"/>
      <c r="P82" s="198"/>
      <c r="Q82" s="199"/>
      <c r="R82" s="198"/>
      <c r="S82" s="198"/>
      <c r="T82" s="198"/>
      <c r="U82" s="199"/>
      <c r="V82" s="198"/>
      <c r="W82" s="198"/>
      <c r="X82" s="198"/>
      <c r="Y82" s="199"/>
      <c r="Z82" s="198"/>
      <c r="AA82" s="198"/>
      <c r="AB82" s="198"/>
      <c r="AC82" s="199"/>
      <c r="AD82" s="200"/>
    </row>
    <row r="83" spans="1:30" ht="50.25" customHeight="1" x14ac:dyDescent="0.25">
      <c r="A83" s="207"/>
      <c r="B83" s="213">
        <v>3</v>
      </c>
      <c r="C83" s="213">
        <v>25</v>
      </c>
      <c r="D83" s="214" t="s">
        <v>6</v>
      </c>
      <c r="E83" s="213" t="s">
        <v>44</v>
      </c>
      <c r="F83" s="213"/>
      <c r="G83" s="242" t="s">
        <v>45</v>
      </c>
      <c r="H83" s="216" t="s">
        <v>190</v>
      </c>
      <c r="I83" s="235" t="s">
        <v>47</v>
      </c>
      <c r="J83" s="212">
        <f>SUM(J84:J87)</f>
        <v>99859906</v>
      </c>
      <c r="K83" s="222">
        <v>9077906</v>
      </c>
      <c r="L83" s="376">
        <v>0</v>
      </c>
      <c r="M83" s="222"/>
      <c r="N83" s="198"/>
      <c r="O83" s="198"/>
      <c r="P83" s="198"/>
      <c r="Q83" s="199"/>
      <c r="R83" s="198"/>
      <c r="S83" s="198"/>
      <c r="T83" s="198"/>
      <c r="U83" s="199"/>
      <c r="V83" s="198"/>
      <c r="W83" s="198"/>
      <c r="X83" s="198"/>
      <c r="Y83" s="199"/>
      <c r="Z83" s="198"/>
      <c r="AA83" s="198"/>
      <c r="AB83" s="198"/>
      <c r="AC83" s="199"/>
      <c r="AD83" s="200"/>
    </row>
    <row r="84" spans="1:30" ht="42.75" customHeight="1" x14ac:dyDescent="0.25">
      <c r="A84" s="207"/>
      <c r="B84" s="217">
        <v>3</v>
      </c>
      <c r="C84" s="217">
        <v>25</v>
      </c>
      <c r="D84" s="218" t="s">
        <v>6</v>
      </c>
      <c r="E84" s="217" t="s">
        <v>44</v>
      </c>
      <c r="F84" s="218" t="s">
        <v>33</v>
      </c>
      <c r="G84" s="232" t="s">
        <v>51</v>
      </c>
      <c r="H84" s="232" t="s">
        <v>191</v>
      </c>
      <c r="I84" s="235" t="s">
        <v>258</v>
      </c>
      <c r="J84" s="317">
        <v>9077906</v>
      </c>
      <c r="K84" s="222" t="s">
        <v>192</v>
      </c>
      <c r="L84" s="386">
        <v>33420000</v>
      </c>
      <c r="M84" s="222" t="s">
        <v>266</v>
      </c>
      <c r="N84" s="198">
        <v>0</v>
      </c>
      <c r="O84" s="198">
        <v>4417906</v>
      </c>
      <c r="P84" s="198">
        <v>0</v>
      </c>
      <c r="Q84" s="224">
        <f t="shared" ref="Q84:Q92" si="52">SUM(N84:P84)</f>
        <v>4417906</v>
      </c>
      <c r="R84" s="198">
        <v>0</v>
      </c>
      <c r="S84" s="198">
        <v>490000</v>
      </c>
      <c r="T84" s="198">
        <v>1951000</v>
      </c>
      <c r="U84" s="224">
        <f t="shared" ref="U84:U86" si="53">SUM(R84:T84)</f>
        <v>2441000</v>
      </c>
      <c r="V84" s="198">
        <v>1544000</v>
      </c>
      <c r="W84" s="198">
        <v>0</v>
      </c>
      <c r="X84" s="198">
        <v>0</v>
      </c>
      <c r="Y84" s="224">
        <f t="shared" ref="Y84:Y92" si="54">SUM(V84:X84)</f>
        <v>1544000</v>
      </c>
      <c r="Z84" s="198">
        <v>0</v>
      </c>
      <c r="AA84" s="198">
        <v>675000</v>
      </c>
      <c r="AB84" s="198">
        <v>0</v>
      </c>
      <c r="AC84" s="226">
        <f t="shared" ref="AC84:AC86" si="55">SUM(Z84:AB84)</f>
        <v>675000</v>
      </c>
      <c r="AD84" s="227">
        <f>Q84+U84+Y84+AC84</f>
        <v>9077906</v>
      </c>
    </row>
    <row r="85" spans="1:30" ht="42.75" customHeight="1" x14ac:dyDescent="0.25">
      <c r="A85" s="207"/>
      <c r="B85" s="217">
        <v>3</v>
      </c>
      <c r="C85" s="217">
        <v>25</v>
      </c>
      <c r="D85" s="218" t="s">
        <v>6</v>
      </c>
      <c r="E85" s="217" t="s">
        <v>44</v>
      </c>
      <c r="F85" s="218" t="s">
        <v>193</v>
      </c>
      <c r="G85" s="232" t="s">
        <v>55</v>
      </c>
      <c r="H85" s="232" t="s">
        <v>56</v>
      </c>
      <c r="I85" s="222" t="s">
        <v>265</v>
      </c>
      <c r="J85" s="221">
        <v>10032000</v>
      </c>
      <c r="K85" s="222" t="s">
        <v>192</v>
      </c>
      <c r="L85" s="381"/>
      <c r="M85" s="222" t="s">
        <v>266</v>
      </c>
      <c r="N85" s="198">
        <v>1380000</v>
      </c>
      <c r="O85" s="198">
        <v>690000</v>
      </c>
      <c r="P85" s="198">
        <v>0</v>
      </c>
      <c r="Q85" s="224">
        <f t="shared" si="52"/>
        <v>2070000</v>
      </c>
      <c r="R85" s="198">
        <v>690000</v>
      </c>
      <c r="S85" s="198">
        <v>690000</v>
      </c>
      <c r="T85" s="198">
        <v>1380000</v>
      </c>
      <c r="U85" s="224">
        <f t="shared" si="53"/>
        <v>2760000</v>
      </c>
      <c r="V85" s="198">
        <v>690000</v>
      </c>
      <c r="W85" s="198">
        <v>690000</v>
      </c>
      <c r="X85" s="198">
        <v>1380000</v>
      </c>
      <c r="Y85" s="224">
        <f t="shared" si="54"/>
        <v>2760000</v>
      </c>
      <c r="Z85" s="198">
        <v>1062000</v>
      </c>
      <c r="AA85" s="198">
        <v>1380000</v>
      </c>
      <c r="AB85" s="198">
        <v>0</v>
      </c>
      <c r="AC85" s="226">
        <f t="shared" si="55"/>
        <v>2442000</v>
      </c>
      <c r="AD85" s="227">
        <f>Q85+U85+Y85+AC85</f>
        <v>10032000</v>
      </c>
    </row>
    <row r="86" spans="1:30" ht="42.75" customHeight="1" x14ac:dyDescent="0.25">
      <c r="A86" s="207"/>
      <c r="B86" s="217">
        <v>3</v>
      </c>
      <c r="C86" s="217">
        <v>25</v>
      </c>
      <c r="D86" s="218" t="s">
        <v>6</v>
      </c>
      <c r="E86" s="217" t="s">
        <v>44</v>
      </c>
      <c r="F86" s="218" t="s">
        <v>57</v>
      </c>
      <c r="G86" s="232" t="s">
        <v>58</v>
      </c>
      <c r="H86" s="232" t="s">
        <v>59</v>
      </c>
      <c r="I86" s="235" t="s">
        <v>260</v>
      </c>
      <c r="J86" s="221">
        <v>2770000</v>
      </c>
      <c r="K86" s="222" t="s">
        <v>192</v>
      </c>
      <c r="L86" s="387">
        <v>33982520</v>
      </c>
      <c r="M86" s="222" t="s">
        <v>266</v>
      </c>
      <c r="N86" s="198" t="s">
        <v>316</v>
      </c>
      <c r="O86" s="198" t="s">
        <v>316</v>
      </c>
      <c r="P86" s="198" t="s">
        <v>316</v>
      </c>
      <c r="Q86" s="224">
        <f t="shared" si="52"/>
        <v>0</v>
      </c>
      <c r="R86" s="198" t="s">
        <v>316</v>
      </c>
      <c r="S86" s="198" t="s">
        <v>316</v>
      </c>
      <c r="T86" s="198" t="s">
        <v>316</v>
      </c>
      <c r="U86" s="224">
        <f t="shared" si="53"/>
        <v>0</v>
      </c>
      <c r="V86" s="198" t="s">
        <v>316</v>
      </c>
      <c r="W86" s="198" t="s">
        <v>316</v>
      </c>
      <c r="X86" s="198" t="s">
        <v>316</v>
      </c>
      <c r="Y86" s="224">
        <f t="shared" si="54"/>
        <v>0</v>
      </c>
      <c r="Z86" s="198" t="s">
        <v>316</v>
      </c>
      <c r="AA86" s="198">
        <v>2770000</v>
      </c>
      <c r="AB86" s="198" t="s">
        <v>316</v>
      </c>
      <c r="AC86" s="226">
        <f t="shared" si="55"/>
        <v>2770000</v>
      </c>
      <c r="AD86" s="227">
        <f>Q86+U86+Y86+AC86</f>
        <v>2770000</v>
      </c>
    </row>
    <row r="87" spans="1:30" ht="42.75" customHeight="1" x14ac:dyDescent="0.25">
      <c r="A87" s="207"/>
      <c r="B87" s="217">
        <v>3</v>
      </c>
      <c r="C87" s="217">
        <v>25</v>
      </c>
      <c r="D87" s="218" t="s">
        <v>6</v>
      </c>
      <c r="E87" s="217" t="s">
        <v>44</v>
      </c>
      <c r="F87" s="218" t="s">
        <v>61</v>
      </c>
      <c r="G87" s="232" t="s">
        <v>62</v>
      </c>
      <c r="H87" s="232" t="s">
        <v>63</v>
      </c>
      <c r="I87" s="235" t="s">
        <v>270</v>
      </c>
      <c r="J87" s="317">
        <v>77980000</v>
      </c>
      <c r="K87" s="222" t="s">
        <v>192</v>
      </c>
      <c r="L87" s="381"/>
      <c r="M87" s="222" t="s">
        <v>266</v>
      </c>
      <c r="N87" s="198">
        <v>11140000</v>
      </c>
      <c r="O87" s="198">
        <v>11140000</v>
      </c>
      <c r="P87" s="198">
        <v>11140000</v>
      </c>
      <c r="Q87" s="224">
        <f t="shared" si="52"/>
        <v>33420000</v>
      </c>
      <c r="R87" s="198">
        <v>11140000</v>
      </c>
      <c r="S87" s="198">
        <v>11140000</v>
      </c>
      <c r="T87" s="198">
        <v>11140000</v>
      </c>
      <c r="U87" s="224">
        <f>SUM(R87:T87)</f>
        <v>33420000</v>
      </c>
      <c r="V87" s="198">
        <v>11140000</v>
      </c>
      <c r="W87" s="198" t="s">
        <v>316</v>
      </c>
      <c r="X87" s="198" t="s">
        <v>316</v>
      </c>
      <c r="Y87" s="224">
        <f t="shared" si="54"/>
        <v>11140000</v>
      </c>
      <c r="Z87" s="198"/>
      <c r="AA87" s="198"/>
      <c r="AB87" s="198"/>
      <c r="AC87" s="199"/>
      <c r="AD87" s="227">
        <f>Q87+U87+Y87+AC87</f>
        <v>77980000</v>
      </c>
    </row>
    <row r="88" spans="1:30" ht="42.75" customHeight="1" x14ac:dyDescent="0.25">
      <c r="A88" s="207"/>
      <c r="B88" s="213">
        <v>3</v>
      </c>
      <c r="C88" s="213">
        <v>25</v>
      </c>
      <c r="D88" s="214" t="s">
        <v>6</v>
      </c>
      <c r="E88" s="213" t="s">
        <v>70</v>
      </c>
      <c r="F88" s="213"/>
      <c r="G88" s="242" t="s">
        <v>71</v>
      </c>
      <c r="H88" s="216" t="s">
        <v>194</v>
      </c>
      <c r="I88" s="235" t="s">
        <v>73</v>
      </c>
      <c r="J88" s="212">
        <f>SUM(J89)</f>
        <v>169714560</v>
      </c>
      <c r="K88" s="222">
        <v>169714560</v>
      </c>
      <c r="L88" s="376">
        <v>4350000</v>
      </c>
      <c r="M88" s="222" t="s">
        <v>266</v>
      </c>
      <c r="N88" s="198"/>
      <c r="O88" s="198"/>
      <c r="P88" s="198"/>
      <c r="Q88" s="224">
        <f t="shared" si="52"/>
        <v>0</v>
      </c>
      <c r="R88" s="198"/>
      <c r="S88" s="198"/>
      <c r="T88" s="198"/>
      <c r="U88" s="199"/>
      <c r="V88" s="198"/>
      <c r="W88" s="198"/>
      <c r="X88" s="198"/>
      <c r="Y88" s="199"/>
      <c r="Z88" s="198"/>
      <c r="AA88" s="198"/>
      <c r="AB88" s="198"/>
      <c r="AC88" s="199"/>
      <c r="AD88" s="200"/>
    </row>
    <row r="89" spans="1:30" ht="42.75" customHeight="1" x14ac:dyDescent="0.25">
      <c r="A89" s="207"/>
      <c r="B89" s="217">
        <v>3</v>
      </c>
      <c r="C89" s="217">
        <v>25</v>
      </c>
      <c r="D89" s="218" t="s">
        <v>6</v>
      </c>
      <c r="E89" s="217" t="s">
        <v>70</v>
      </c>
      <c r="F89" s="218" t="s">
        <v>54</v>
      </c>
      <c r="G89" s="232" t="s">
        <v>77</v>
      </c>
      <c r="H89" s="232" t="s">
        <v>78</v>
      </c>
      <c r="I89" s="235" t="s">
        <v>225</v>
      </c>
      <c r="J89" s="317">
        <v>169714560</v>
      </c>
      <c r="K89" s="222" t="s">
        <v>192</v>
      </c>
      <c r="L89" s="388">
        <v>2470000</v>
      </c>
      <c r="M89" s="222" t="s">
        <v>266</v>
      </c>
      <c r="N89" s="198">
        <v>0</v>
      </c>
      <c r="O89" s="198">
        <v>16991260</v>
      </c>
      <c r="P89" s="198">
        <v>16991260</v>
      </c>
      <c r="Q89" s="224">
        <f t="shared" si="52"/>
        <v>33982520</v>
      </c>
      <c r="R89" s="198">
        <v>16991260</v>
      </c>
      <c r="S89" s="198">
        <v>16991260</v>
      </c>
      <c r="T89" s="198">
        <v>16991260</v>
      </c>
      <c r="U89" s="224">
        <f>SUM(R89:T89)</f>
        <v>50973780</v>
      </c>
      <c r="V89" s="198">
        <v>16991260</v>
      </c>
      <c r="W89" s="198">
        <v>11291260</v>
      </c>
      <c r="X89" s="198">
        <v>11291260</v>
      </c>
      <c r="Y89" s="224">
        <f t="shared" si="54"/>
        <v>39573780</v>
      </c>
      <c r="Z89" s="198">
        <v>11291260</v>
      </c>
      <c r="AA89" s="198">
        <v>11291260</v>
      </c>
      <c r="AB89" s="198">
        <v>22601960</v>
      </c>
      <c r="AC89" s="226">
        <f t="shared" ref="AC89" si="56">SUM(Z89:AB89)</f>
        <v>45184480</v>
      </c>
      <c r="AD89" s="227">
        <f>Q89+U89+Y89+AC89</f>
        <v>169714560</v>
      </c>
    </row>
    <row r="90" spans="1:30" ht="53.25" customHeight="1" x14ac:dyDescent="0.25">
      <c r="A90" s="207"/>
      <c r="B90" s="213">
        <v>3</v>
      </c>
      <c r="C90" s="213">
        <v>25</v>
      </c>
      <c r="D90" s="214" t="s">
        <v>6</v>
      </c>
      <c r="E90" s="213" t="s">
        <v>89</v>
      </c>
      <c r="F90" s="213"/>
      <c r="G90" s="242" t="s">
        <v>90</v>
      </c>
      <c r="H90" s="216" t="s">
        <v>195</v>
      </c>
      <c r="I90" s="235" t="s">
        <v>196</v>
      </c>
      <c r="J90" s="212">
        <f>SUM(J91:J92)</f>
        <v>21552300</v>
      </c>
      <c r="K90" s="222"/>
      <c r="L90" s="379"/>
      <c r="M90" s="222" t="s">
        <v>266</v>
      </c>
      <c r="N90" s="198"/>
      <c r="O90" s="198"/>
      <c r="P90" s="198"/>
      <c r="Q90" s="224">
        <f t="shared" si="52"/>
        <v>0</v>
      </c>
      <c r="R90" s="198"/>
      <c r="S90" s="198"/>
      <c r="T90" s="198"/>
      <c r="U90" s="199"/>
      <c r="V90" s="198"/>
      <c r="W90" s="198"/>
      <c r="X90" s="198"/>
      <c r="Y90" s="199"/>
      <c r="Z90" s="198"/>
      <c r="AA90" s="198"/>
      <c r="AB90" s="198"/>
      <c r="AC90" s="199"/>
      <c r="AD90" s="200"/>
    </row>
    <row r="91" spans="1:30" ht="69" customHeight="1" x14ac:dyDescent="0.25">
      <c r="A91" s="207"/>
      <c r="B91" s="217">
        <v>3</v>
      </c>
      <c r="C91" s="217">
        <v>25</v>
      </c>
      <c r="D91" s="218" t="s">
        <v>6</v>
      </c>
      <c r="E91" s="217" t="s">
        <v>89</v>
      </c>
      <c r="F91" s="218" t="s">
        <v>15</v>
      </c>
      <c r="G91" s="232" t="s">
        <v>92</v>
      </c>
      <c r="H91" s="232" t="s">
        <v>93</v>
      </c>
      <c r="I91" s="235" t="s">
        <v>143</v>
      </c>
      <c r="J91" s="221">
        <v>15332300</v>
      </c>
      <c r="K91" s="222" t="s">
        <v>192</v>
      </c>
      <c r="L91" s="381"/>
      <c r="M91" s="222" t="s">
        <v>266</v>
      </c>
      <c r="N91" s="198">
        <v>2500000</v>
      </c>
      <c r="O91" s="198">
        <v>1000000</v>
      </c>
      <c r="P91" s="198">
        <v>850000</v>
      </c>
      <c r="Q91" s="224">
        <f t="shared" si="52"/>
        <v>4350000</v>
      </c>
      <c r="R91" s="198">
        <v>2539200</v>
      </c>
      <c r="S91" s="198">
        <v>0</v>
      </c>
      <c r="T91" s="198">
        <v>1500000</v>
      </c>
      <c r="U91" s="224">
        <f>SUM(R91:T91)</f>
        <v>4039200</v>
      </c>
      <c r="V91" s="198">
        <v>850000</v>
      </c>
      <c r="W91" s="198">
        <v>1500000</v>
      </c>
      <c r="X91" s="198">
        <v>2000000</v>
      </c>
      <c r="Y91" s="224">
        <f t="shared" si="54"/>
        <v>4350000</v>
      </c>
      <c r="Z91" s="198">
        <v>2038700</v>
      </c>
      <c r="AA91" s="198">
        <v>554400</v>
      </c>
      <c r="AB91" s="198">
        <v>0</v>
      </c>
      <c r="AC91" s="226">
        <f t="shared" ref="AC91:AC92" si="57">SUM(Z91:AB91)</f>
        <v>2593100</v>
      </c>
      <c r="AD91" s="227">
        <f>Q91+U91+Y91+AC91</f>
        <v>15332300</v>
      </c>
    </row>
    <row r="92" spans="1:30" ht="60.6" customHeight="1" x14ac:dyDescent="0.25">
      <c r="A92" s="207"/>
      <c r="B92" s="217">
        <v>3</v>
      </c>
      <c r="C92" s="217">
        <v>25</v>
      </c>
      <c r="D92" s="218" t="s">
        <v>6</v>
      </c>
      <c r="E92" s="217" t="s">
        <v>89</v>
      </c>
      <c r="F92" s="218" t="s">
        <v>66</v>
      </c>
      <c r="G92" s="232" t="s">
        <v>98</v>
      </c>
      <c r="H92" s="232" t="s">
        <v>99</v>
      </c>
      <c r="I92" s="235" t="s">
        <v>261</v>
      </c>
      <c r="J92" s="317">
        <v>6220000</v>
      </c>
      <c r="K92" s="222" t="s">
        <v>192</v>
      </c>
      <c r="L92" s="388">
        <v>0</v>
      </c>
      <c r="M92" s="222" t="s">
        <v>266</v>
      </c>
      <c r="N92" s="198">
        <v>0</v>
      </c>
      <c r="O92" s="198">
        <v>640000</v>
      </c>
      <c r="P92" s="198">
        <v>1830000</v>
      </c>
      <c r="Q92" s="224">
        <f t="shared" si="52"/>
        <v>2470000</v>
      </c>
      <c r="R92" s="198">
        <v>0</v>
      </c>
      <c r="S92" s="198">
        <v>640000</v>
      </c>
      <c r="T92" s="198">
        <v>0</v>
      </c>
      <c r="U92" s="224">
        <f>SUM(R92:T92)</f>
        <v>640000</v>
      </c>
      <c r="V92" s="198">
        <v>0</v>
      </c>
      <c r="W92" s="198">
        <v>640000</v>
      </c>
      <c r="X92" s="198">
        <v>0</v>
      </c>
      <c r="Y92" s="224">
        <f t="shared" si="54"/>
        <v>640000</v>
      </c>
      <c r="Z92" s="198">
        <v>1830000</v>
      </c>
      <c r="AA92" s="198">
        <v>640000</v>
      </c>
      <c r="AB92" s="198">
        <v>0</v>
      </c>
      <c r="AC92" s="226">
        <f t="shared" si="57"/>
        <v>2470000</v>
      </c>
      <c r="AD92" s="227">
        <f>Q92+U92+Y92+AC92</f>
        <v>6220000</v>
      </c>
    </row>
    <row r="93" spans="1:30" ht="51" customHeight="1" x14ac:dyDescent="0.25">
      <c r="A93" s="207"/>
      <c r="B93" s="213">
        <v>3</v>
      </c>
      <c r="C93" s="213">
        <v>25</v>
      </c>
      <c r="D93" s="214" t="s">
        <v>110</v>
      </c>
      <c r="E93" s="213"/>
      <c r="F93" s="213"/>
      <c r="G93" s="242" t="s">
        <v>111</v>
      </c>
      <c r="H93" s="283" t="s">
        <v>112</v>
      </c>
      <c r="I93" s="322" t="s">
        <v>113</v>
      </c>
      <c r="J93" s="212">
        <f>SUM(J94:J97)/2</f>
        <v>256152375</v>
      </c>
      <c r="K93" s="222" t="s">
        <v>109</v>
      </c>
      <c r="L93" s="376">
        <v>0</v>
      </c>
      <c r="M93" s="222" t="s">
        <v>266</v>
      </c>
      <c r="N93" s="198"/>
      <c r="O93" s="198"/>
      <c r="P93" s="198"/>
      <c r="Q93" s="199"/>
      <c r="R93" s="198"/>
      <c r="S93" s="198"/>
      <c r="T93" s="198"/>
      <c r="U93" s="199"/>
      <c r="V93" s="198"/>
      <c r="W93" s="198"/>
      <c r="X93" s="198"/>
      <c r="Y93" s="199"/>
      <c r="Z93" s="198"/>
      <c r="AA93" s="198"/>
      <c r="AB93" s="198"/>
      <c r="AC93" s="199"/>
      <c r="AD93" s="200"/>
    </row>
    <row r="94" spans="1:30" ht="45" x14ac:dyDescent="0.25">
      <c r="A94" s="207"/>
      <c r="B94" s="273">
        <v>3</v>
      </c>
      <c r="C94" s="273">
        <v>25</v>
      </c>
      <c r="D94" s="274">
        <v>5</v>
      </c>
      <c r="E94" s="276">
        <v>101</v>
      </c>
      <c r="F94" s="258"/>
      <c r="G94" s="216" t="s">
        <v>115</v>
      </c>
      <c r="H94" s="216" t="s">
        <v>197</v>
      </c>
      <c r="I94" s="323">
        <v>80</v>
      </c>
      <c r="J94" s="212">
        <f>SUM(J95:J97)</f>
        <v>256152375</v>
      </c>
      <c r="K94" s="290"/>
      <c r="L94" s="376">
        <v>0</v>
      </c>
      <c r="M94" s="290"/>
      <c r="N94" s="198"/>
      <c r="O94" s="198"/>
      <c r="P94" s="198"/>
      <c r="Q94" s="199"/>
      <c r="R94" s="198"/>
      <c r="S94" s="198"/>
      <c r="T94" s="198"/>
      <c r="U94" s="199"/>
      <c r="V94" s="198"/>
      <c r="W94" s="198"/>
      <c r="X94" s="198"/>
      <c r="Y94" s="199"/>
      <c r="Z94" s="198"/>
      <c r="AA94" s="198"/>
      <c r="AB94" s="198"/>
      <c r="AC94" s="199"/>
      <c r="AD94" s="200"/>
    </row>
    <row r="95" spans="1:30" ht="75" customHeight="1" x14ac:dyDescent="0.25">
      <c r="A95" s="207"/>
      <c r="B95" s="292">
        <v>3</v>
      </c>
      <c r="C95" s="292">
        <v>25</v>
      </c>
      <c r="D95" s="292">
        <v>5</v>
      </c>
      <c r="E95" s="312">
        <v>101</v>
      </c>
      <c r="F95" s="324" t="s">
        <v>198</v>
      </c>
      <c r="G95" s="232" t="s">
        <v>199</v>
      </c>
      <c r="H95" s="232" t="s">
        <v>200</v>
      </c>
      <c r="I95" s="290" t="s">
        <v>201</v>
      </c>
      <c r="J95" s="317">
        <v>8380000</v>
      </c>
      <c r="K95" s="222" t="s">
        <v>202</v>
      </c>
      <c r="L95" s="389">
        <f>SUM(L98:L110)</f>
        <v>214717135</v>
      </c>
      <c r="M95" s="222" t="s">
        <v>266</v>
      </c>
      <c r="N95" s="198">
        <v>0</v>
      </c>
      <c r="O95" s="198">
        <v>0</v>
      </c>
      <c r="P95" s="198">
        <v>0</v>
      </c>
      <c r="Q95" s="224">
        <f t="shared" ref="Q95:Q97" si="58">SUM(N95:P95)</f>
        <v>0</v>
      </c>
      <c r="R95" s="198">
        <v>0</v>
      </c>
      <c r="S95" s="198">
        <v>8380000</v>
      </c>
      <c r="T95" s="198">
        <v>0</v>
      </c>
      <c r="U95" s="224">
        <f>SUM(R95:T95)</f>
        <v>8380000</v>
      </c>
      <c r="V95" s="198">
        <v>0</v>
      </c>
      <c r="W95" s="198">
        <v>0</v>
      </c>
      <c r="X95" s="198">
        <v>0</v>
      </c>
      <c r="Y95" s="224">
        <f t="shared" ref="Y95:Y96" si="59">SUM(V95:X95)</f>
        <v>0</v>
      </c>
      <c r="Z95" s="198">
        <v>0</v>
      </c>
      <c r="AA95" s="198">
        <v>0</v>
      </c>
      <c r="AB95" s="198">
        <v>0</v>
      </c>
      <c r="AC95" s="226">
        <f t="shared" ref="AC95:AC97" si="60">SUM(Z95:AB95)</f>
        <v>0</v>
      </c>
      <c r="AD95" s="227">
        <f>Q95+U95+Y95+AC95</f>
        <v>8380000</v>
      </c>
    </row>
    <row r="96" spans="1:30" ht="75" customHeight="1" x14ac:dyDescent="0.25">
      <c r="A96" s="207"/>
      <c r="B96" s="292">
        <v>3</v>
      </c>
      <c r="C96" s="292">
        <v>25</v>
      </c>
      <c r="D96" s="292">
        <v>5</v>
      </c>
      <c r="E96" s="312">
        <v>101</v>
      </c>
      <c r="F96" s="324" t="s">
        <v>203</v>
      </c>
      <c r="G96" s="232" t="s">
        <v>204</v>
      </c>
      <c r="H96" s="232" t="s">
        <v>205</v>
      </c>
      <c r="I96" s="290" t="s">
        <v>269</v>
      </c>
      <c r="J96" s="221">
        <v>220372375</v>
      </c>
      <c r="K96" s="222" t="s">
        <v>202</v>
      </c>
      <c r="L96" s="379"/>
      <c r="M96" s="222" t="s">
        <v>266</v>
      </c>
      <c r="N96" s="198">
        <v>0</v>
      </c>
      <c r="O96" s="198">
        <v>0</v>
      </c>
      <c r="P96" s="198">
        <v>0</v>
      </c>
      <c r="Q96" s="224">
        <f t="shared" si="58"/>
        <v>0</v>
      </c>
      <c r="R96" s="198">
        <v>44074475</v>
      </c>
      <c r="S96" s="198">
        <v>0</v>
      </c>
      <c r="T96" s="198">
        <v>44074475</v>
      </c>
      <c r="U96" s="224">
        <f>SUM(R96:T96)</f>
        <v>88148950</v>
      </c>
      <c r="V96" s="198">
        <v>44074475</v>
      </c>
      <c r="W96" s="198">
        <v>0</v>
      </c>
      <c r="X96" s="198">
        <v>44074475</v>
      </c>
      <c r="Y96" s="224">
        <f t="shared" si="59"/>
        <v>88148950</v>
      </c>
      <c r="Z96" s="198">
        <v>44074475</v>
      </c>
      <c r="AA96" s="198">
        <v>0</v>
      </c>
      <c r="AB96" s="198">
        <v>0</v>
      </c>
      <c r="AC96" s="226">
        <f t="shared" si="60"/>
        <v>44074475</v>
      </c>
      <c r="AD96" s="227">
        <f>Q96+U96+Y96+AC96</f>
        <v>220372375</v>
      </c>
    </row>
    <row r="97" spans="1:30" ht="56.25" customHeight="1" x14ac:dyDescent="0.25">
      <c r="A97" s="207"/>
      <c r="B97" s="292">
        <v>3</v>
      </c>
      <c r="C97" s="292">
        <v>25</v>
      </c>
      <c r="D97" s="292">
        <v>5</v>
      </c>
      <c r="E97" s="312">
        <v>101</v>
      </c>
      <c r="F97" s="324" t="s">
        <v>206</v>
      </c>
      <c r="G97" s="232" t="s">
        <v>207</v>
      </c>
      <c r="H97" s="232" t="s">
        <v>208</v>
      </c>
      <c r="I97" s="290" t="s">
        <v>268</v>
      </c>
      <c r="J97" s="221">
        <v>27400000</v>
      </c>
      <c r="K97" s="222" t="s">
        <v>202</v>
      </c>
      <c r="L97" s="381"/>
      <c r="M97" s="222" t="s">
        <v>266</v>
      </c>
      <c r="N97" s="198"/>
      <c r="O97" s="198"/>
      <c r="P97" s="198"/>
      <c r="Q97" s="224">
        <f t="shared" si="58"/>
        <v>0</v>
      </c>
      <c r="R97" s="198">
        <v>13700000</v>
      </c>
      <c r="S97" s="198"/>
      <c r="T97" s="198">
        <v>13700000</v>
      </c>
      <c r="U97" s="224">
        <f>SUM(R97:T97)</f>
        <v>27400000</v>
      </c>
      <c r="V97" s="198"/>
      <c r="W97" s="198"/>
      <c r="X97" s="198"/>
      <c r="Y97" s="199"/>
      <c r="Z97" s="198"/>
      <c r="AA97" s="198"/>
      <c r="AB97" s="198"/>
      <c r="AC97" s="226">
        <f t="shared" si="60"/>
        <v>0</v>
      </c>
      <c r="AD97" s="227">
        <f>Q97+U97+Y97+AC97</f>
        <v>27400000</v>
      </c>
    </row>
    <row r="98" spans="1:30" s="408" customFormat="1" ht="31.5" customHeight="1" x14ac:dyDescent="0.25">
      <c r="A98" s="266"/>
      <c r="B98" s="325"/>
      <c r="C98" s="325"/>
      <c r="D98" s="325"/>
      <c r="E98" s="325"/>
      <c r="F98" s="325"/>
      <c r="G98" s="326" t="s">
        <v>209</v>
      </c>
      <c r="H98" s="326"/>
      <c r="I98" s="327"/>
      <c r="J98" s="310">
        <f>J99+J110</f>
        <v>986914967</v>
      </c>
      <c r="K98" s="327">
        <f>SUM(K99:K113)</f>
        <v>0</v>
      </c>
      <c r="L98" s="414">
        <v>32294295</v>
      </c>
      <c r="M98" s="327"/>
      <c r="N98" s="394"/>
      <c r="O98" s="394"/>
      <c r="P98" s="394"/>
      <c r="Q98" s="395"/>
      <c r="R98" s="394"/>
      <c r="S98" s="394"/>
      <c r="T98" s="394"/>
      <c r="U98" s="395"/>
      <c r="V98" s="394"/>
      <c r="W98" s="394"/>
      <c r="X98" s="394"/>
      <c r="Y98" s="395"/>
      <c r="Z98" s="394"/>
      <c r="AA98" s="394"/>
      <c r="AB98" s="394"/>
      <c r="AC98" s="395"/>
      <c r="AD98" s="395"/>
    </row>
    <row r="99" spans="1:30" ht="53.25" customHeight="1" x14ac:dyDescent="0.25">
      <c r="A99" s="207"/>
      <c r="B99" s="194">
        <v>3</v>
      </c>
      <c r="C99" s="194">
        <v>25</v>
      </c>
      <c r="D99" s="194" t="s">
        <v>6</v>
      </c>
      <c r="E99" s="194"/>
      <c r="F99" s="208"/>
      <c r="G99" s="328" t="s">
        <v>8</v>
      </c>
      <c r="H99" s="210" t="s">
        <v>9</v>
      </c>
      <c r="I99" s="321">
        <v>1</v>
      </c>
      <c r="J99" s="212">
        <f>SUM(J100:J109)/2</f>
        <v>447366967</v>
      </c>
      <c r="K99" s="222"/>
      <c r="L99" s="376">
        <v>2944000</v>
      </c>
      <c r="M99" s="222"/>
      <c r="N99" s="198"/>
      <c r="O99" s="198"/>
      <c r="P99" s="198"/>
      <c r="Q99" s="199"/>
      <c r="R99" s="198"/>
      <c r="S99" s="198"/>
      <c r="T99" s="198"/>
      <c r="U99" s="199"/>
      <c r="V99" s="198"/>
      <c r="W99" s="198"/>
      <c r="X99" s="198"/>
      <c r="Y99" s="199"/>
      <c r="Z99" s="198"/>
      <c r="AA99" s="198"/>
      <c r="AB99" s="198"/>
      <c r="AC99" s="199"/>
      <c r="AD99" s="200"/>
    </row>
    <row r="100" spans="1:30" ht="39" customHeight="1" x14ac:dyDescent="0.25">
      <c r="A100" s="207"/>
      <c r="B100" s="213">
        <v>3</v>
      </c>
      <c r="C100" s="213">
        <v>25</v>
      </c>
      <c r="D100" s="214" t="s">
        <v>6</v>
      </c>
      <c r="E100" s="213" t="s">
        <v>44</v>
      </c>
      <c r="F100" s="213"/>
      <c r="G100" s="328" t="s">
        <v>45</v>
      </c>
      <c r="H100" s="329" t="s">
        <v>210</v>
      </c>
      <c r="I100" s="235" t="s">
        <v>47</v>
      </c>
      <c r="J100" s="212">
        <f>SUM(J101:J104)</f>
        <v>156322427</v>
      </c>
      <c r="K100" s="222"/>
      <c r="L100" s="376">
        <v>0</v>
      </c>
      <c r="M100" s="222"/>
      <c r="N100" s="198"/>
      <c r="O100" s="198"/>
      <c r="P100" s="198"/>
      <c r="Q100" s="199"/>
      <c r="R100" s="198"/>
      <c r="S100" s="198"/>
      <c r="T100" s="198"/>
      <c r="U100" s="199"/>
      <c r="V100" s="198"/>
      <c r="W100" s="198"/>
      <c r="X100" s="198"/>
      <c r="Y100" s="199"/>
      <c r="Z100" s="198"/>
      <c r="AA100" s="198"/>
      <c r="AB100" s="198"/>
      <c r="AC100" s="199"/>
      <c r="AD100" s="200"/>
    </row>
    <row r="101" spans="1:30" ht="39" customHeight="1" x14ac:dyDescent="0.25">
      <c r="A101" s="207"/>
      <c r="B101" s="217">
        <v>3</v>
      </c>
      <c r="C101" s="217">
        <v>25</v>
      </c>
      <c r="D101" s="218" t="s">
        <v>6</v>
      </c>
      <c r="E101" s="217" t="s">
        <v>44</v>
      </c>
      <c r="F101" s="218" t="s">
        <v>33</v>
      </c>
      <c r="G101" s="232" t="s">
        <v>51</v>
      </c>
      <c r="H101" s="232" t="s">
        <v>191</v>
      </c>
      <c r="I101" s="235" t="s">
        <v>211</v>
      </c>
      <c r="J101" s="221">
        <v>45935087</v>
      </c>
      <c r="K101" s="222" t="s">
        <v>212</v>
      </c>
      <c r="L101" s="376">
        <v>8830000</v>
      </c>
      <c r="M101" s="222" t="s">
        <v>266</v>
      </c>
      <c r="N101" s="198">
        <v>0</v>
      </c>
      <c r="O101" s="198">
        <v>29337045</v>
      </c>
      <c r="P101" s="198">
        <v>2957250</v>
      </c>
      <c r="Q101" s="224">
        <f t="shared" ref="Q101:Q104" si="61">SUM(N101:P101)</f>
        <v>32294295</v>
      </c>
      <c r="R101" s="198">
        <v>1197000</v>
      </c>
      <c r="S101" s="198">
        <v>10049792</v>
      </c>
      <c r="T101" s="198">
        <v>0</v>
      </c>
      <c r="U101" s="224">
        <f t="shared" ref="U101:U106" si="62">SUM(R101:T101)</f>
        <v>11246792</v>
      </c>
      <c r="V101" s="198">
        <v>1197000</v>
      </c>
      <c r="W101" s="198">
        <v>0</v>
      </c>
      <c r="X101" s="198">
        <v>0</v>
      </c>
      <c r="Y101" s="224">
        <f t="shared" ref="Y101:Y104" si="63">SUM(V101:X101)</f>
        <v>1197000</v>
      </c>
      <c r="Z101" s="198">
        <v>1197000</v>
      </c>
      <c r="AA101" s="198">
        <v>0</v>
      </c>
      <c r="AB101" s="198">
        <v>0</v>
      </c>
      <c r="AC101" s="226">
        <f t="shared" ref="AC101:AC106" si="64">SUM(Z101:AB101)</f>
        <v>1197000</v>
      </c>
      <c r="AD101" s="227">
        <f>Q101+U101+Y101+AC101</f>
        <v>45935087</v>
      </c>
    </row>
    <row r="102" spans="1:30" ht="39" customHeight="1" x14ac:dyDescent="0.25">
      <c r="A102" s="207"/>
      <c r="B102" s="217">
        <v>3</v>
      </c>
      <c r="C102" s="217">
        <v>25</v>
      </c>
      <c r="D102" s="218" t="s">
        <v>6</v>
      </c>
      <c r="E102" s="217" t="s">
        <v>44</v>
      </c>
      <c r="F102" s="218" t="s">
        <v>54</v>
      </c>
      <c r="G102" s="232" t="s">
        <v>55</v>
      </c>
      <c r="H102" s="232" t="s">
        <v>56</v>
      </c>
      <c r="I102" s="235" t="s">
        <v>53</v>
      </c>
      <c r="J102" s="221">
        <v>17664000</v>
      </c>
      <c r="K102" s="222" t="s">
        <v>212</v>
      </c>
      <c r="L102" s="377"/>
      <c r="M102" s="222" t="s">
        <v>266</v>
      </c>
      <c r="N102" s="198">
        <v>1472000</v>
      </c>
      <c r="O102" s="198">
        <v>1472000</v>
      </c>
      <c r="P102" s="198">
        <v>0</v>
      </c>
      <c r="Q102" s="224">
        <f t="shared" si="61"/>
        <v>2944000</v>
      </c>
      <c r="R102" s="198">
        <v>1472000</v>
      </c>
      <c r="S102" s="198">
        <v>2208000</v>
      </c>
      <c r="T102" s="198">
        <v>1472000</v>
      </c>
      <c r="U102" s="224">
        <f t="shared" si="62"/>
        <v>5152000</v>
      </c>
      <c r="V102" s="198">
        <v>1472000</v>
      </c>
      <c r="W102" s="198">
        <v>2208000</v>
      </c>
      <c r="X102" s="198">
        <v>1472000</v>
      </c>
      <c r="Y102" s="224">
        <f t="shared" si="63"/>
        <v>5152000</v>
      </c>
      <c r="Z102" s="198">
        <v>2208000</v>
      </c>
      <c r="AA102" s="198">
        <v>2208000</v>
      </c>
      <c r="AB102" s="198">
        <v>0</v>
      </c>
      <c r="AC102" s="226">
        <f t="shared" si="64"/>
        <v>4416000</v>
      </c>
      <c r="AD102" s="227">
        <f>Q102+U102+Y102+AC102</f>
        <v>17664000</v>
      </c>
    </row>
    <row r="103" spans="1:30" ht="39" customHeight="1" x14ac:dyDescent="0.25">
      <c r="A103" s="207"/>
      <c r="B103" s="217">
        <v>3</v>
      </c>
      <c r="C103" s="217">
        <v>25</v>
      </c>
      <c r="D103" s="218" t="s">
        <v>6</v>
      </c>
      <c r="E103" s="217" t="s">
        <v>44</v>
      </c>
      <c r="F103" s="218" t="s">
        <v>57</v>
      </c>
      <c r="G103" s="232" t="s">
        <v>58</v>
      </c>
      <c r="H103" s="232" t="s">
        <v>59</v>
      </c>
      <c r="I103" s="235" t="s">
        <v>50</v>
      </c>
      <c r="J103" s="221">
        <v>6023340</v>
      </c>
      <c r="K103" s="222" t="s">
        <v>212</v>
      </c>
      <c r="L103" s="376">
        <v>34786840</v>
      </c>
      <c r="M103" s="222" t="s">
        <v>266</v>
      </c>
      <c r="N103" s="198">
        <v>0</v>
      </c>
      <c r="O103" s="198">
        <v>0</v>
      </c>
      <c r="P103" s="198">
        <v>0</v>
      </c>
      <c r="Q103" s="224">
        <f t="shared" si="61"/>
        <v>0</v>
      </c>
      <c r="R103" s="198">
        <v>6023340</v>
      </c>
      <c r="S103" s="198">
        <v>0</v>
      </c>
      <c r="T103" s="198">
        <v>0</v>
      </c>
      <c r="U103" s="224">
        <f t="shared" si="62"/>
        <v>6023340</v>
      </c>
      <c r="V103" s="198">
        <v>0</v>
      </c>
      <c r="W103" s="198">
        <v>0</v>
      </c>
      <c r="X103" s="198">
        <v>0</v>
      </c>
      <c r="Y103" s="224">
        <f t="shared" si="63"/>
        <v>0</v>
      </c>
      <c r="Z103" s="198">
        <v>0</v>
      </c>
      <c r="AA103" s="198">
        <v>0</v>
      </c>
      <c r="AB103" s="198">
        <v>0</v>
      </c>
      <c r="AC103" s="226">
        <f t="shared" si="64"/>
        <v>0</v>
      </c>
      <c r="AD103" s="227">
        <f>Q103+U103+Y103+AC103</f>
        <v>6023340</v>
      </c>
    </row>
    <row r="104" spans="1:30" ht="63.75" customHeight="1" x14ac:dyDescent="0.25">
      <c r="A104" s="207"/>
      <c r="B104" s="217">
        <v>3</v>
      </c>
      <c r="C104" s="217">
        <v>25</v>
      </c>
      <c r="D104" s="218" t="s">
        <v>6</v>
      </c>
      <c r="E104" s="217" t="s">
        <v>44</v>
      </c>
      <c r="F104" s="218" t="s">
        <v>61</v>
      </c>
      <c r="G104" s="232" t="s">
        <v>62</v>
      </c>
      <c r="H104" s="232" t="s">
        <v>63</v>
      </c>
      <c r="I104" s="235" t="s">
        <v>213</v>
      </c>
      <c r="J104" s="221">
        <v>86700000</v>
      </c>
      <c r="K104" s="222" t="s">
        <v>212</v>
      </c>
      <c r="L104" s="377"/>
      <c r="M104" s="222" t="s">
        <v>266</v>
      </c>
      <c r="N104" s="198">
        <v>0</v>
      </c>
      <c r="O104" s="198">
        <v>0</v>
      </c>
      <c r="P104" s="198">
        <v>8830000</v>
      </c>
      <c r="Q104" s="224">
        <f t="shared" si="61"/>
        <v>8830000</v>
      </c>
      <c r="R104" s="198">
        <v>8830000</v>
      </c>
      <c r="S104" s="198">
        <v>8830000</v>
      </c>
      <c r="T104" s="198">
        <v>8530000</v>
      </c>
      <c r="U104" s="224">
        <f t="shared" si="62"/>
        <v>26190000</v>
      </c>
      <c r="V104" s="198">
        <v>8830000</v>
      </c>
      <c r="W104" s="198">
        <v>8830000</v>
      </c>
      <c r="X104" s="198">
        <v>8830000</v>
      </c>
      <c r="Y104" s="224">
        <f t="shared" si="63"/>
        <v>26490000</v>
      </c>
      <c r="Z104" s="198">
        <v>8530000</v>
      </c>
      <c r="AA104" s="198">
        <v>8530000</v>
      </c>
      <c r="AB104" s="198">
        <v>8130000</v>
      </c>
      <c r="AC104" s="226">
        <f t="shared" si="64"/>
        <v>25190000</v>
      </c>
      <c r="AD104" s="227">
        <f>Q104+U104+Y104+AC104</f>
        <v>86700000</v>
      </c>
    </row>
    <row r="105" spans="1:30" ht="40.5" customHeight="1" x14ac:dyDescent="0.25">
      <c r="A105" s="207"/>
      <c r="B105" s="213">
        <v>3</v>
      </c>
      <c r="C105" s="213">
        <v>25</v>
      </c>
      <c r="D105" s="214" t="s">
        <v>6</v>
      </c>
      <c r="E105" s="213" t="s">
        <v>70</v>
      </c>
      <c r="F105" s="213"/>
      <c r="G105" s="328" t="s">
        <v>71</v>
      </c>
      <c r="H105" s="329" t="s">
        <v>194</v>
      </c>
      <c r="I105" s="235" t="s">
        <v>73</v>
      </c>
      <c r="J105" s="228">
        <f>SUM(J106)</f>
        <v>196153540</v>
      </c>
      <c r="K105" s="222"/>
      <c r="L105" s="378">
        <v>44093000</v>
      </c>
      <c r="M105" s="222" t="s">
        <v>266</v>
      </c>
      <c r="N105" s="198"/>
      <c r="O105" s="198"/>
      <c r="P105" s="198"/>
      <c r="Q105" s="199"/>
      <c r="R105" s="198"/>
      <c r="S105" s="198"/>
      <c r="T105" s="198"/>
      <c r="U105" s="224">
        <f t="shared" si="62"/>
        <v>0</v>
      </c>
      <c r="V105" s="198"/>
      <c r="W105" s="198"/>
      <c r="X105" s="198"/>
      <c r="Y105" s="199"/>
      <c r="Z105" s="198"/>
      <c r="AA105" s="198"/>
      <c r="AB105" s="198"/>
      <c r="AC105" s="226"/>
      <c r="AD105" s="200"/>
    </row>
    <row r="106" spans="1:30" ht="40.5" customHeight="1" x14ac:dyDescent="0.25">
      <c r="A106" s="207"/>
      <c r="B106" s="217">
        <v>3</v>
      </c>
      <c r="C106" s="217">
        <v>25</v>
      </c>
      <c r="D106" s="218" t="s">
        <v>6</v>
      </c>
      <c r="E106" s="217" t="s">
        <v>70</v>
      </c>
      <c r="F106" s="218" t="s">
        <v>54</v>
      </c>
      <c r="G106" s="232" t="s">
        <v>77</v>
      </c>
      <c r="H106" s="232" t="s">
        <v>78</v>
      </c>
      <c r="I106" s="235" t="s">
        <v>26</v>
      </c>
      <c r="J106" s="228">
        <v>196153540</v>
      </c>
      <c r="K106" s="222" t="s">
        <v>212</v>
      </c>
      <c r="L106" s="376">
        <v>3815000</v>
      </c>
      <c r="M106" s="222" t="s">
        <v>266</v>
      </c>
      <c r="N106" s="198">
        <v>0</v>
      </c>
      <c r="O106" s="198">
        <v>17393420</v>
      </c>
      <c r="P106" s="198">
        <v>17393420</v>
      </c>
      <c r="Q106" s="224">
        <f t="shared" ref="Q106" si="65">SUM(N106:P106)</f>
        <v>34786840</v>
      </c>
      <c r="R106" s="198">
        <v>17393420</v>
      </c>
      <c r="S106" s="198">
        <v>17393420</v>
      </c>
      <c r="T106" s="198">
        <v>17393420</v>
      </c>
      <c r="U106" s="224">
        <f t="shared" si="62"/>
        <v>52180260</v>
      </c>
      <c r="V106" s="198">
        <v>17393420</v>
      </c>
      <c r="W106" s="198">
        <v>17393420</v>
      </c>
      <c r="X106" s="198">
        <v>14879920</v>
      </c>
      <c r="Y106" s="224">
        <f t="shared" ref="Y106" si="66">SUM(V106:X106)</f>
        <v>49666760</v>
      </c>
      <c r="Z106" s="198">
        <v>14879920</v>
      </c>
      <c r="AA106" s="198">
        <v>14879920</v>
      </c>
      <c r="AB106" s="198">
        <v>29759840</v>
      </c>
      <c r="AC106" s="226">
        <f t="shared" si="64"/>
        <v>59519680</v>
      </c>
      <c r="AD106" s="227">
        <f>Q106+U106+Y106+AC106</f>
        <v>196153540</v>
      </c>
    </row>
    <row r="107" spans="1:30" ht="51" customHeight="1" x14ac:dyDescent="0.25">
      <c r="A107" s="207"/>
      <c r="B107" s="213">
        <v>3</v>
      </c>
      <c r="C107" s="213">
        <v>25</v>
      </c>
      <c r="D107" s="214" t="s">
        <v>6</v>
      </c>
      <c r="E107" s="213" t="s">
        <v>89</v>
      </c>
      <c r="F107" s="213"/>
      <c r="G107" s="328" t="s">
        <v>90</v>
      </c>
      <c r="H107" s="329" t="s">
        <v>214</v>
      </c>
      <c r="I107" s="235" t="s">
        <v>88</v>
      </c>
      <c r="J107" s="228">
        <f>SUM(J108:J109)</f>
        <v>94891000</v>
      </c>
      <c r="K107" s="222"/>
      <c r="L107" s="377"/>
      <c r="M107" s="222" t="s">
        <v>266</v>
      </c>
      <c r="N107" s="198"/>
      <c r="O107" s="198"/>
      <c r="P107" s="198"/>
      <c r="Q107" s="199"/>
      <c r="R107" s="198"/>
      <c r="S107" s="198"/>
      <c r="T107" s="198"/>
      <c r="U107" s="199"/>
      <c r="V107" s="198"/>
      <c r="W107" s="198"/>
      <c r="X107" s="198"/>
      <c r="Y107" s="199"/>
      <c r="Z107" s="198"/>
      <c r="AA107" s="198"/>
      <c r="AB107" s="198"/>
      <c r="AC107" s="199"/>
      <c r="AD107" s="200"/>
    </row>
    <row r="108" spans="1:30" ht="65.25" customHeight="1" x14ac:dyDescent="0.25">
      <c r="A108" s="207"/>
      <c r="B108" s="217">
        <v>3</v>
      </c>
      <c r="C108" s="217">
        <v>25</v>
      </c>
      <c r="D108" s="218" t="s">
        <v>6</v>
      </c>
      <c r="E108" s="217" t="s">
        <v>89</v>
      </c>
      <c r="F108" s="218" t="s">
        <v>15</v>
      </c>
      <c r="G108" s="232" t="s">
        <v>92</v>
      </c>
      <c r="H108" s="232" t="s">
        <v>93</v>
      </c>
      <c r="I108" s="235" t="s">
        <v>143</v>
      </c>
      <c r="J108" s="221">
        <v>75381000</v>
      </c>
      <c r="K108" s="222" t="s">
        <v>212</v>
      </c>
      <c r="L108" s="377"/>
      <c r="M108" s="222" t="s">
        <v>266</v>
      </c>
      <c r="N108" s="198">
        <v>0</v>
      </c>
      <c r="O108" s="198">
        <v>38190000</v>
      </c>
      <c r="P108" s="198">
        <v>5903000</v>
      </c>
      <c r="Q108" s="224">
        <f t="shared" ref="Q108:Q109" si="67">SUM(N108:P108)</f>
        <v>44093000</v>
      </c>
      <c r="R108" s="198">
        <v>0</v>
      </c>
      <c r="S108" s="198">
        <v>0</v>
      </c>
      <c r="T108" s="198">
        <v>1000000</v>
      </c>
      <c r="U108" s="224">
        <f t="shared" ref="U108:U109" si="68">SUM(R108:T108)</f>
        <v>1000000</v>
      </c>
      <c r="V108" s="198">
        <v>0</v>
      </c>
      <c r="W108" s="198">
        <v>5835000</v>
      </c>
      <c r="X108" s="198">
        <v>0</v>
      </c>
      <c r="Y108" s="224">
        <f t="shared" ref="Y108:Y109" si="69">SUM(V108:X108)</f>
        <v>5835000</v>
      </c>
      <c r="Z108" s="198">
        <v>23453000</v>
      </c>
      <c r="AA108" s="198">
        <v>1000000</v>
      </c>
      <c r="AB108" s="198">
        <v>0</v>
      </c>
      <c r="AC108" s="226">
        <f t="shared" ref="AC108:AC109" si="70">SUM(Z108:AB108)</f>
        <v>24453000</v>
      </c>
      <c r="AD108" s="227">
        <f>Q108+U108+Y108+AC108</f>
        <v>75381000</v>
      </c>
    </row>
    <row r="109" spans="1:30" ht="57" customHeight="1" x14ac:dyDescent="0.25">
      <c r="A109" s="207"/>
      <c r="B109" s="217">
        <v>3</v>
      </c>
      <c r="C109" s="217">
        <v>25</v>
      </c>
      <c r="D109" s="218" t="s">
        <v>6</v>
      </c>
      <c r="E109" s="217" t="s">
        <v>89</v>
      </c>
      <c r="F109" s="218" t="s">
        <v>41</v>
      </c>
      <c r="G109" s="232" t="s">
        <v>95</v>
      </c>
      <c r="H109" s="232" t="s">
        <v>96</v>
      </c>
      <c r="I109" s="235" t="s">
        <v>215</v>
      </c>
      <c r="J109" s="221">
        <v>19510000</v>
      </c>
      <c r="K109" s="222" t="s">
        <v>212</v>
      </c>
      <c r="L109" s="376">
        <v>0</v>
      </c>
      <c r="M109" s="222" t="s">
        <v>266</v>
      </c>
      <c r="N109" s="198">
        <v>0</v>
      </c>
      <c r="O109" s="198">
        <v>0</v>
      </c>
      <c r="P109" s="198">
        <v>3815000</v>
      </c>
      <c r="Q109" s="224">
        <f t="shared" si="67"/>
        <v>3815000</v>
      </c>
      <c r="R109" s="198">
        <v>0</v>
      </c>
      <c r="S109" s="198">
        <v>650000</v>
      </c>
      <c r="T109" s="198">
        <v>9870000</v>
      </c>
      <c r="U109" s="224">
        <f t="shared" si="68"/>
        <v>10520000</v>
      </c>
      <c r="V109" s="198">
        <v>1035000</v>
      </c>
      <c r="W109" s="198">
        <v>2680000</v>
      </c>
      <c r="X109" s="198">
        <v>0</v>
      </c>
      <c r="Y109" s="224">
        <f t="shared" si="69"/>
        <v>3715000</v>
      </c>
      <c r="Z109" s="198">
        <v>1460000</v>
      </c>
      <c r="AA109" s="198">
        <v>0</v>
      </c>
      <c r="AB109" s="198">
        <v>0</v>
      </c>
      <c r="AC109" s="226">
        <f t="shared" si="70"/>
        <v>1460000</v>
      </c>
      <c r="AD109" s="227">
        <f>Q109+U109+Y109+AC109</f>
        <v>19510000</v>
      </c>
    </row>
    <row r="110" spans="1:30" ht="63" customHeight="1" x14ac:dyDescent="0.25">
      <c r="A110" s="207"/>
      <c r="B110" s="213">
        <v>3</v>
      </c>
      <c r="C110" s="213">
        <v>25</v>
      </c>
      <c r="D110" s="214" t="s">
        <v>110</v>
      </c>
      <c r="E110" s="213"/>
      <c r="F110" s="213"/>
      <c r="G110" s="242" t="s">
        <v>111</v>
      </c>
      <c r="H110" s="283" t="s">
        <v>216</v>
      </c>
      <c r="I110" s="322" t="s">
        <v>113</v>
      </c>
      <c r="J110" s="228">
        <f>SUM(J111:J113)/2</f>
        <v>539548000</v>
      </c>
      <c r="K110" s="222"/>
      <c r="L110" s="376">
        <v>87954000</v>
      </c>
      <c r="M110" s="222" t="s">
        <v>266</v>
      </c>
      <c r="N110" s="198"/>
      <c r="O110" s="198"/>
      <c r="P110" s="198"/>
      <c r="Q110" s="199"/>
      <c r="R110" s="198"/>
      <c r="S110" s="198"/>
      <c r="T110" s="198"/>
      <c r="U110" s="199"/>
      <c r="V110" s="198"/>
      <c r="W110" s="198"/>
      <c r="X110" s="198"/>
      <c r="Y110" s="199"/>
      <c r="Z110" s="198"/>
      <c r="AA110" s="198"/>
      <c r="AB110" s="198"/>
      <c r="AC110" s="199"/>
      <c r="AD110" s="200"/>
    </row>
    <row r="111" spans="1:30" ht="66" customHeight="1" x14ac:dyDescent="0.25">
      <c r="A111" s="207"/>
      <c r="B111" s="273">
        <v>3</v>
      </c>
      <c r="C111" s="273">
        <v>25</v>
      </c>
      <c r="D111" s="274">
        <v>5</v>
      </c>
      <c r="E111" s="276">
        <v>101</v>
      </c>
      <c r="F111" s="258"/>
      <c r="G111" s="216" t="s">
        <v>115</v>
      </c>
      <c r="H111" s="216"/>
      <c r="I111" s="323" t="s">
        <v>264</v>
      </c>
      <c r="J111" s="228">
        <f>SUM(J112:J113)</f>
        <v>539548000</v>
      </c>
      <c r="K111" s="222"/>
      <c r="L111" s="389">
        <f t="shared" ref="L111" si="71">SUM(L114:L130)</f>
        <v>239050274</v>
      </c>
      <c r="M111" s="222" t="s">
        <v>266</v>
      </c>
      <c r="N111" s="198"/>
      <c r="O111" s="198"/>
      <c r="P111" s="198"/>
      <c r="Q111" s="199"/>
      <c r="R111" s="198"/>
      <c r="S111" s="198"/>
      <c r="T111" s="198"/>
      <c r="U111" s="199"/>
      <c r="V111" s="198"/>
      <c r="W111" s="198"/>
      <c r="X111" s="198"/>
      <c r="Y111" s="199"/>
      <c r="Z111" s="198"/>
      <c r="AA111" s="198"/>
      <c r="AB111" s="198"/>
      <c r="AC111" s="199"/>
      <c r="AD111" s="200"/>
    </row>
    <row r="112" spans="1:30" ht="75" customHeight="1" x14ac:dyDescent="0.25">
      <c r="A112" s="207"/>
      <c r="B112" s="292">
        <v>3</v>
      </c>
      <c r="C112" s="292">
        <v>25</v>
      </c>
      <c r="D112" s="292">
        <v>5</v>
      </c>
      <c r="E112" s="312">
        <v>101</v>
      </c>
      <c r="F112" s="324" t="s">
        <v>198</v>
      </c>
      <c r="G112" s="232" t="s">
        <v>199</v>
      </c>
      <c r="H112" s="232" t="s">
        <v>200</v>
      </c>
      <c r="I112" s="290" t="s">
        <v>271</v>
      </c>
      <c r="J112" s="221">
        <v>47790000</v>
      </c>
      <c r="K112" s="222" t="s">
        <v>217</v>
      </c>
      <c r="L112" s="379"/>
      <c r="M112" s="222" t="s">
        <v>266</v>
      </c>
      <c r="N112" s="198">
        <v>0</v>
      </c>
      <c r="O112" s="198">
        <v>0</v>
      </c>
      <c r="P112" s="198">
        <v>0</v>
      </c>
      <c r="Q112" s="224">
        <f t="shared" ref="Q112:Q113" si="72">SUM(N112:P112)</f>
        <v>0</v>
      </c>
      <c r="R112" s="198">
        <v>2220000</v>
      </c>
      <c r="S112" s="198">
        <v>12650000</v>
      </c>
      <c r="T112" s="198">
        <v>2220000</v>
      </c>
      <c r="U112" s="224">
        <f>SUM(R112:T112)</f>
        <v>17090000</v>
      </c>
      <c r="V112" s="198">
        <v>1110000</v>
      </c>
      <c r="W112" s="198">
        <v>13760000</v>
      </c>
      <c r="X112" s="198">
        <v>1110000</v>
      </c>
      <c r="Y112" s="224">
        <f t="shared" ref="Y112:Y113" si="73">SUM(V112:X112)</f>
        <v>15980000</v>
      </c>
      <c r="Z112" s="198">
        <v>2220000</v>
      </c>
      <c r="AA112" s="198">
        <v>12500000</v>
      </c>
      <c r="AB112" s="198">
        <v>0</v>
      </c>
      <c r="AC112" s="226">
        <f t="shared" ref="AC112:AC113" si="74">SUM(Z112:AB112)</f>
        <v>14720000</v>
      </c>
      <c r="AD112" s="227">
        <f>Q112+U112+Y112+AC112</f>
        <v>47790000</v>
      </c>
    </row>
    <row r="113" spans="1:30" ht="81.75" customHeight="1" x14ac:dyDescent="0.25">
      <c r="A113" s="207"/>
      <c r="B113" s="292">
        <v>3</v>
      </c>
      <c r="C113" s="292">
        <v>25</v>
      </c>
      <c r="D113" s="292">
        <v>5</v>
      </c>
      <c r="E113" s="312">
        <v>101</v>
      </c>
      <c r="F113" s="324" t="s">
        <v>203</v>
      </c>
      <c r="G113" s="232" t="s">
        <v>204</v>
      </c>
      <c r="H113" s="232" t="s">
        <v>205</v>
      </c>
      <c r="I113" s="290" t="s">
        <v>272</v>
      </c>
      <c r="J113" s="221">
        <v>491758000</v>
      </c>
      <c r="K113" s="222" t="s">
        <v>217</v>
      </c>
      <c r="L113" s="381"/>
      <c r="M113" s="222" t="s">
        <v>266</v>
      </c>
      <c r="N113" s="198">
        <v>0</v>
      </c>
      <c r="O113" s="198">
        <v>31198000</v>
      </c>
      <c r="P113" s="198">
        <v>56756000</v>
      </c>
      <c r="Q113" s="224">
        <f t="shared" si="72"/>
        <v>87954000</v>
      </c>
      <c r="R113" s="198">
        <v>57866000</v>
      </c>
      <c r="S113" s="198">
        <v>57866000</v>
      </c>
      <c r="T113" s="198">
        <v>57866000</v>
      </c>
      <c r="U113" s="224">
        <f>SUM(R113:T113)</f>
        <v>173598000</v>
      </c>
      <c r="V113" s="198">
        <v>73866000</v>
      </c>
      <c r="W113" s="198">
        <v>57866000</v>
      </c>
      <c r="X113" s="198">
        <v>57872000</v>
      </c>
      <c r="Y113" s="224">
        <f t="shared" si="73"/>
        <v>189604000</v>
      </c>
      <c r="Z113" s="198">
        <v>23772000</v>
      </c>
      <c r="AA113" s="198">
        <v>10862000</v>
      </c>
      <c r="AB113" s="198">
        <v>5968000</v>
      </c>
      <c r="AC113" s="226">
        <f t="shared" si="74"/>
        <v>40602000</v>
      </c>
      <c r="AD113" s="227">
        <f>Q113+U113+Y113+AC113</f>
        <v>491758000</v>
      </c>
    </row>
    <row r="114" spans="1:30" s="408" customFormat="1" ht="20.25" customHeight="1" x14ac:dyDescent="0.25">
      <c r="A114" s="266"/>
      <c r="B114" s="330"/>
      <c r="C114" s="330"/>
      <c r="D114" s="330"/>
      <c r="E114" s="330"/>
      <c r="F114" s="330"/>
      <c r="G114" s="331" t="s">
        <v>218</v>
      </c>
      <c r="H114" s="332"/>
      <c r="I114" s="327"/>
      <c r="J114" s="310">
        <f>J115+J129</f>
        <v>802368302</v>
      </c>
      <c r="K114" s="327"/>
      <c r="L114" s="418">
        <v>9993733</v>
      </c>
      <c r="M114" s="327"/>
      <c r="N114" s="394"/>
      <c r="O114" s="394"/>
      <c r="P114" s="394"/>
      <c r="Q114" s="395"/>
      <c r="R114" s="394"/>
      <c r="S114" s="394"/>
      <c r="T114" s="394"/>
      <c r="U114" s="395"/>
      <c r="V114" s="394"/>
      <c r="W114" s="394"/>
      <c r="X114" s="394"/>
      <c r="Y114" s="395"/>
      <c r="Z114" s="394"/>
      <c r="AA114" s="394"/>
      <c r="AB114" s="394"/>
      <c r="AC114" s="395"/>
      <c r="AD114" s="395"/>
    </row>
    <row r="115" spans="1:30" ht="53.25" customHeight="1" x14ac:dyDescent="0.25">
      <c r="A115" s="207"/>
      <c r="B115" s="194">
        <v>3</v>
      </c>
      <c r="C115" s="194">
        <v>25</v>
      </c>
      <c r="D115" s="194" t="s">
        <v>6</v>
      </c>
      <c r="E115" s="194" t="s">
        <v>7</v>
      </c>
      <c r="F115" s="208"/>
      <c r="G115" s="328" t="s">
        <v>8</v>
      </c>
      <c r="H115" s="210" t="s">
        <v>9</v>
      </c>
      <c r="I115" s="321">
        <v>1</v>
      </c>
      <c r="J115" s="212">
        <f>SUM(J116:J128)/2</f>
        <v>354848302</v>
      </c>
      <c r="K115" s="222"/>
      <c r="L115" s="376">
        <v>1867600</v>
      </c>
      <c r="M115" s="222"/>
      <c r="N115" s="198"/>
      <c r="O115" s="198"/>
      <c r="P115" s="198"/>
      <c r="Q115" s="199"/>
      <c r="R115" s="198"/>
      <c r="S115" s="198"/>
      <c r="T115" s="198"/>
      <c r="U115" s="199"/>
      <c r="V115" s="198"/>
      <c r="W115" s="198"/>
      <c r="X115" s="198"/>
      <c r="Y115" s="199"/>
      <c r="Z115" s="198"/>
      <c r="AA115" s="198"/>
      <c r="AB115" s="198"/>
      <c r="AC115" s="199"/>
      <c r="AD115" s="200"/>
    </row>
    <row r="116" spans="1:30" ht="75.75" customHeight="1" x14ac:dyDescent="0.25">
      <c r="A116" s="207"/>
      <c r="B116" s="213">
        <v>3</v>
      </c>
      <c r="C116" s="213">
        <v>25</v>
      </c>
      <c r="D116" s="214" t="s">
        <v>6</v>
      </c>
      <c r="E116" s="213" t="s">
        <v>44</v>
      </c>
      <c r="F116" s="213"/>
      <c r="G116" s="328" t="s">
        <v>45</v>
      </c>
      <c r="H116" s="329" t="s">
        <v>219</v>
      </c>
      <c r="I116" s="235" t="s">
        <v>47</v>
      </c>
      <c r="J116" s="212">
        <f>SUM(J117:J120)</f>
        <v>71701896</v>
      </c>
      <c r="K116" s="222"/>
      <c r="L116" s="376">
        <v>1015561</v>
      </c>
      <c r="M116" s="222"/>
      <c r="N116" s="198"/>
      <c r="O116" s="198"/>
      <c r="P116" s="198"/>
      <c r="Q116" s="199"/>
      <c r="R116" s="198"/>
      <c r="S116" s="198"/>
      <c r="T116" s="198"/>
      <c r="U116" s="199"/>
      <c r="V116" s="198"/>
      <c r="W116" s="198"/>
      <c r="X116" s="198"/>
      <c r="Y116" s="199"/>
      <c r="Z116" s="198"/>
      <c r="AA116" s="198"/>
      <c r="AB116" s="198"/>
      <c r="AC116" s="199"/>
      <c r="AD116" s="200"/>
    </row>
    <row r="117" spans="1:30" ht="54" customHeight="1" x14ac:dyDescent="0.25">
      <c r="A117" s="207"/>
      <c r="B117" s="217">
        <v>3</v>
      </c>
      <c r="C117" s="217">
        <v>25</v>
      </c>
      <c r="D117" s="218" t="s">
        <v>6</v>
      </c>
      <c r="E117" s="217" t="s">
        <v>44</v>
      </c>
      <c r="F117" s="218" t="s">
        <v>33</v>
      </c>
      <c r="G117" s="232" t="s">
        <v>51</v>
      </c>
      <c r="H117" s="232" t="s">
        <v>191</v>
      </c>
      <c r="I117" s="235" t="s">
        <v>211</v>
      </c>
      <c r="J117" s="221">
        <v>20357774</v>
      </c>
      <c r="K117" s="222" t="s">
        <v>220</v>
      </c>
      <c r="L117" s="376">
        <v>9968334</v>
      </c>
      <c r="M117" s="222" t="s">
        <v>266</v>
      </c>
      <c r="N117" s="198">
        <v>4785954</v>
      </c>
      <c r="O117" s="198">
        <v>3910011</v>
      </c>
      <c r="P117" s="198">
        <v>1297768</v>
      </c>
      <c r="Q117" s="224">
        <v>9993733</v>
      </c>
      <c r="R117" s="198">
        <v>6917400</v>
      </c>
      <c r="S117" s="198">
        <v>0</v>
      </c>
      <c r="T117" s="198">
        <v>0</v>
      </c>
      <c r="U117" s="224">
        <v>6917400</v>
      </c>
      <c r="V117" s="198">
        <v>1755316</v>
      </c>
      <c r="W117" s="198">
        <v>1691325</v>
      </c>
      <c r="X117" s="198">
        <v>0</v>
      </c>
      <c r="Y117" s="224">
        <v>3446641</v>
      </c>
      <c r="Z117" s="198">
        <v>0</v>
      </c>
      <c r="AA117" s="198">
        <v>0</v>
      </c>
      <c r="AB117" s="198">
        <v>0</v>
      </c>
      <c r="AC117" s="226">
        <v>0</v>
      </c>
      <c r="AD117" s="227">
        <f>Q117+U117+Y117+AC117</f>
        <v>20357774</v>
      </c>
    </row>
    <row r="118" spans="1:30" ht="54" customHeight="1" x14ac:dyDescent="0.25">
      <c r="A118" s="207"/>
      <c r="B118" s="217">
        <v>3</v>
      </c>
      <c r="C118" s="217">
        <v>25</v>
      </c>
      <c r="D118" s="218" t="s">
        <v>6</v>
      </c>
      <c r="E118" s="217" t="s">
        <v>44</v>
      </c>
      <c r="F118" s="218" t="s">
        <v>54</v>
      </c>
      <c r="G118" s="232" t="s">
        <v>55</v>
      </c>
      <c r="H118" s="232" t="s">
        <v>56</v>
      </c>
      <c r="I118" s="235" t="s">
        <v>53</v>
      </c>
      <c r="J118" s="221">
        <v>7728000</v>
      </c>
      <c r="K118" s="222" t="s">
        <v>220</v>
      </c>
      <c r="L118" s="377"/>
      <c r="M118" s="222" t="s">
        <v>266</v>
      </c>
      <c r="N118" s="198">
        <v>794267</v>
      </c>
      <c r="O118" s="198">
        <v>536667</v>
      </c>
      <c r="P118" s="198">
        <v>536666</v>
      </c>
      <c r="Q118" s="224">
        <v>1867600</v>
      </c>
      <c r="R118" s="198">
        <v>794266</v>
      </c>
      <c r="S118" s="198">
        <v>536666</v>
      </c>
      <c r="T118" s="198">
        <v>536666</v>
      </c>
      <c r="U118" s="224">
        <v>1867598</v>
      </c>
      <c r="V118" s="198">
        <v>794267</v>
      </c>
      <c r="W118" s="198">
        <v>536667</v>
      </c>
      <c r="X118" s="198">
        <v>794267</v>
      </c>
      <c r="Y118" s="224">
        <v>2125201</v>
      </c>
      <c r="Z118" s="198">
        <v>536667</v>
      </c>
      <c r="AA118" s="198">
        <v>794267</v>
      </c>
      <c r="AB118" s="198">
        <v>536667</v>
      </c>
      <c r="AC118" s="226">
        <f>SUM(Z118:AB118)</f>
        <v>1867601</v>
      </c>
      <c r="AD118" s="227">
        <f>Q118+U118+Y118+AC118</f>
        <v>7728000</v>
      </c>
    </row>
    <row r="119" spans="1:30" ht="54" customHeight="1" x14ac:dyDescent="0.25">
      <c r="A119" s="207"/>
      <c r="B119" s="217">
        <v>3</v>
      </c>
      <c r="C119" s="217">
        <v>25</v>
      </c>
      <c r="D119" s="218" t="s">
        <v>6</v>
      </c>
      <c r="E119" s="217" t="s">
        <v>44</v>
      </c>
      <c r="F119" s="218" t="s">
        <v>57</v>
      </c>
      <c r="G119" s="232" t="s">
        <v>58</v>
      </c>
      <c r="H119" s="232" t="s">
        <v>59</v>
      </c>
      <c r="I119" s="235" t="s">
        <v>53</v>
      </c>
      <c r="J119" s="221">
        <v>2031122</v>
      </c>
      <c r="K119" s="222" t="s">
        <v>220</v>
      </c>
      <c r="L119" s="376">
        <v>0</v>
      </c>
      <c r="M119" s="222" t="s">
        <v>266</v>
      </c>
      <c r="N119" s="198">
        <v>0</v>
      </c>
      <c r="O119" s="198">
        <v>765561</v>
      </c>
      <c r="P119" s="198">
        <v>250000</v>
      </c>
      <c r="Q119" s="224">
        <v>1015561</v>
      </c>
      <c r="R119" s="198">
        <v>0</v>
      </c>
      <c r="S119" s="198">
        <v>0</v>
      </c>
      <c r="T119" s="198">
        <v>0</v>
      </c>
      <c r="U119" s="224">
        <v>0</v>
      </c>
      <c r="V119" s="198">
        <v>765561</v>
      </c>
      <c r="W119" s="198">
        <v>0</v>
      </c>
      <c r="X119" s="198">
        <v>0</v>
      </c>
      <c r="Y119" s="224">
        <v>765561</v>
      </c>
      <c r="Z119" s="198">
        <v>250000</v>
      </c>
      <c r="AA119" s="198">
        <v>0</v>
      </c>
      <c r="AB119" s="198">
        <v>0</v>
      </c>
      <c r="AC119" s="226">
        <v>250000</v>
      </c>
      <c r="AD119" s="227">
        <f>Q119+U119+Y119+AC119</f>
        <v>2031122</v>
      </c>
    </row>
    <row r="120" spans="1:30" ht="54" customHeight="1" x14ac:dyDescent="0.25">
      <c r="A120" s="207"/>
      <c r="B120" s="217">
        <v>3</v>
      </c>
      <c r="C120" s="217">
        <v>25</v>
      </c>
      <c r="D120" s="218" t="s">
        <v>6</v>
      </c>
      <c r="E120" s="217" t="s">
        <v>44</v>
      </c>
      <c r="F120" s="218" t="s">
        <v>61</v>
      </c>
      <c r="G120" s="232" t="s">
        <v>62</v>
      </c>
      <c r="H120" s="232" t="s">
        <v>63</v>
      </c>
      <c r="I120" s="235" t="s">
        <v>221</v>
      </c>
      <c r="J120" s="221">
        <v>41585000</v>
      </c>
      <c r="K120" s="222" t="s">
        <v>220</v>
      </c>
      <c r="L120" s="377"/>
      <c r="M120" s="222" t="s">
        <v>266</v>
      </c>
      <c r="N120" s="198">
        <v>0</v>
      </c>
      <c r="O120" s="198">
        <v>9968334</v>
      </c>
      <c r="P120" s="198">
        <v>0</v>
      </c>
      <c r="Q120" s="224">
        <v>9968334</v>
      </c>
      <c r="R120" s="198">
        <v>6320000</v>
      </c>
      <c r="S120" s="198">
        <v>0</v>
      </c>
      <c r="T120" s="198">
        <v>2980000</v>
      </c>
      <c r="U120" s="224">
        <v>9300000</v>
      </c>
      <c r="V120" s="198">
        <v>0</v>
      </c>
      <c r="W120" s="198">
        <v>9668333</v>
      </c>
      <c r="X120" s="198">
        <v>0</v>
      </c>
      <c r="Y120" s="224">
        <v>9668333</v>
      </c>
      <c r="Z120" s="198">
        <v>9668333</v>
      </c>
      <c r="AA120" s="198">
        <v>2980000</v>
      </c>
      <c r="AB120" s="198">
        <v>0</v>
      </c>
      <c r="AC120" s="226">
        <v>12648333</v>
      </c>
      <c r="AD120" s="227">
        <f>Q120+U120+Y120+AC120</f>
        <v>41585000</v>
      </c>
    </row>
    <row r="121" spans="1:30" ht="54" customHeight="1" x14ac:dyDescent="0.25">
      <c r="A121" s="207"/>
      <c r="B121" s="213">
        <v>3</v>
      </c>
      <c r="C121" s="213">
        <v>25</v>
      </c>
      <c r="D121" s="214" t="s">
        <v>6</v>
      </c>
      <c r="E121" s="213" t="s">
        <v>65</v>
      </c>
      <c r="F121" s="213"/>
      <c r="G121" s="328" t="s">
        <v>80</v>
      </c>
      <c r="H121" s="329" t="s">
        <v>222</v>
      </c>
      <c r="I121" s="235" t="s">
        <v>73</v>
      </c>
      <c r="J121" s="228">
        <f>SUM(J122)</f>
        <v>29220350</v>
      </c>
      <c r="K121" s="222"/>
      <c r="L121" s="376">
        <v>58175031</v>
      </c>
      <c r="M121" s="222" t="s">
        <v>266</v>
      </c>
      <c r="N121" s="198"/>
      <c r="O121" s="198"/>
      <c r="P121" s="198"/>
      <c r="Q121" s="199"/>
      <c r="R121" s="198"/>
      <c r="S121" s="198"/>
      <c r="T121" s="198"/>
      <c r="U121" s="199"/>
      <c r="V121" s="198"/>
      <c r="W121" s="198"/>
      <c r="X121" s="198"/>
      <c r="Y121" s="199"/>
      <c r="Z121" s="198"/>
      <c r="AA121" s="198"/>
      <c r="AB121" s="198"/>
      <c r="AC121" s="199"/>
      <c r="AD121" s="200"/>
    </row>
    <row r="122" spans="1:30" ht="65.25" customHeight="1" x14ac:dyDescent="0.25">
      <c r="A122" s="207"/>
      <c r="B122" s="217">
        <v>3</v>
      </c>
      <c r="C122" s="217">
        <v>25</v>
      </c>
      <c r="D122" s="218" t="s">
        <v>6</v>
      </c>
      <c r="E122" s="217" t="s">
        <v>65</v>
      </c>
      <c r="F122" s="217" t="s">
        <v>66</v>
      </c>
      <c r="G122" s="232" t="s">
        <v>82</v>
      </c>
      <c r="H122" s="232" t="s">
        <v>83</v>
      </c>
      <c r="I122" s="235" t="s">
        <v>223</v>
      </c>
      <c r="J122" s="221">
        <v>29220350</v>
      </c>
      <c r="K122" s="222" t="s">
        <v>220</v>
      </c>
      <c r="L122" s="377"/>
      <c r="M122" s="222" t="s">
        <v>266</v>
      </c>
      <c r="N122" s="198">
        <v>0</v>
      </c>
      <c r="O122" s="198">
        <v>0</v>
      </c>
      <c r="P122" s="198">
        <v>0</v>
      </c>
      <c r="Q122" s="224">
        <v>0</v>
      </c>
      <c r="R122" s="198">
        <v>0</v>
      </c>
      <c r="S122" s="198">
        <v>0</v>
      </c>
      <c r="T122" s="198">
        <v>0</v>
      </c>
      <c r="U122" s="224">
        <v>0</v>
      </c>
      <c r="V122" s="198">
        <v>0</v>
      </c>
      <c r="W122" s="198">
        <v>29220350</v>
      </c>
      <c r="X122" s="198">
        <v>0</v>
      </c>
      <c r="Y122" s="224">
        <v>29220350</v>
      </c>
      <c r="Z122" s="198">
        <v>0</v>
      </c>
      <c r="AA122" s="198">
        <v>0</v>
      </c>
      <c r="AB122" s="198">
        <v>0</v>
      </c>
      <c r="AC122" s="226">
        <v>0</v>
      </c>
      <c r="AD122" s="227">
        <f>Q122+U122+Y122+AC122</f>
        <v>29220350</v>
      </c>
    </row>
    <row r="123" spans="1:30" ht="53.25" customHeight="1" x14ac:dyDescent="0.25">
      <c r="A123" s="207"/>
      <c r="B123" s="213">
        <v>3</v>
      </c>
      <c r="C123" s="213">
        <v>25</v>
      </c>
      <c r="D123" s="214" t="s">
        <v>6</v>
      </c>
      <c r="E123" s="213" t="s">
        <v>70</v>
      </c>
      <c r="F123" s="213"/>
      <c r="G123" s="328" t="s">
        <v>71</v>
      </c>
      <c r="H123" s="329" t="s">
        <v>224</v>
      </c>
      <c r="I123" s="235" t="s">
        <v>196</v>
      </c>
      <c r="J123" s="228">
        <f>SUM(J124)</f>
        <v>197515456</v>
      </c>
      <c r="K123" s="222"/>
      <c r="L123" s="376">
        <v>5355300</v>
      </c>
      <c r="M123" s="222" t="s">
        <v>266</v>
      </c>
      <c r="N123" s="198"/>
      <c r="O123" s="198"/>
      <c r="P123" s="198"/>
      <c r="Q123" s="199"/>
      <c r="R123" s="198"/>
      <c r="S123" s="198"/>
      <c r="T123" s="198"/>
      <c r="U123" s="199"/>
      <c r="V123" s="198"/>
      <c r="W123" s="198"/>
      <c r="X123" s="198"/>
      <c r="Y123" s="199"/>
      <c r="Z123" s="198"/>
      <c r="AA123" s="198"/>
      <c r="AB123" s="198"/>
      <c r="AC123" s="199"/>
      <c r="AD123" s="200"/>
    </row>
    <row r="124" spans="1:30" ht="53.25" customHeight="1" x14ac:dyDescent="0.25">
      <c r="A124" s="207"/>
      <c r="B124" s="217">
        <v>3</v>
      </c>
      <c r="C124" s="217">
        <v>25</v>
      </c>
      <c r="D124" s="218" t="s">
        <v>6</v>
      </c>
      <c r="E124" s="217" t="s">
        <v>70</v>
      </c>
      <c r="F124" s="218" t="s">
        <v>54</v>
      </c>
      <c r="G124" s="232" t="s">
        <v>77</v>
      </c>
      <c r="H124" s="232" t="s">
        <v>78</v>
      </c>
      <c r="I124" s="235" t="s">
        <v>262</v>
      </c>
      <c r="J124" s="221">
        <v>197515456</v>
      </c>
      <c r="K124" s="222" t="s">
        <v>220</v>
      </c>
      <c r="L124" s="376">
        <v>14610000</v>
      </c>
      <c r="M124" s="222" t="s">
        <v>266</v>
      </c>
      <c r="N124" s="198">
        <v>19655031</v>
      </c>
      <c r="O124" s="198">
        <v>19260000</v>
      </c>
      <c r="P124" s="198">
        <v>19260000</v>
      </c>
      <c r="Q124" s="224">
        <v>58175031</v>
      </c>
      <c r="R124" s="198">
        <v>19260000</v>
      </c>
      <c r="S124" s="198">
        <v>19260000</v>
      </c>
      <c r="T124" s="198">
        <v>19260000</v>
      </c>
      <c r="U124" s="224">
        <v>57780000</v>
      </c>
      <c r="V124" s="198">
        <v>19260000</v>
      </c>
      <c r="W124" s="198">
        <v>19260000</v>
      </c>
      <c r="X124" s="198">
        <v>10760000</v>
      </c>
      <c r="Y124" s="224">
        <v>49280000</v>
      </c>
      <c r="Z124" s="198">
        <v>10760000</v>
      </c>
      <c r="AA124" s="198">
        <v>10760000</v>
      </c>
      <c r="AB124" s="198">
        <v>10760425</v>
      </c>
      <c r="AC124" s="226">
        <f>SUM(Z124:AB124)</f>
        <v>32280425</v>
      </c>
      <c r="AD124" s="227">
        <f>Q124+U124+Y124+AC124</f>
        <v>197515456</v>
      </c>
    </row>
    <row r="125" spans="1:30" ht="75.75" customHeight="1" x14ac:dyDescent="0.25">
      <c r="A125" s="207"/>
      <c r="B125" s="213">
        <v>3</v>
      </c>
      <c r="C125" s="213">
        <v>25</v>
      </c>
      <c r="D125" s="214" t="s">
        <v>6</v>
      </c>
      <c r="E125" s="213" t="s">
        <v>89</v>
      </c>
      <c r="F125" s="213"/>
      <c r="G125" s="328" t="s">
        <v>90</v>
      </c>
      <c r="H125" s="329" t="s">
        <v>195</v>
      </c>
      <c r="I125" s="235" t="s">
        <v>196</v>
      </c>
      <c r="J125" s="228">
        <f>SUM(J126:J128)</f>
        <v>56410600</v>
      </c>
      <c r="K125" s="222"/>
      <c r="L125" s="376">
        <v>280000</v>
      </c>
      <c r="M125" s="222" t="s">
        <v>266</v>
      </c>
      <c r="N125" s="198"/>
      <c r="O125" s="198"/>
      <c r="P125" s="198"/>
      <c r="Q125" s="199"/>
      <c r="R125" s="198"/>
      <c r="S125" s="198"/>
      <c r="T125" s="198"/>
      <c r="U125" s="199"/>
      <c r="V125" s="198"/>
      <c r="W125" s="198"/>
      <c r="X125" s="198"/>
      <c r="Y125" s="199"/>
      <c r="Z125" s="198"/>
      <c r="AA125" s="198"/>
      <c r="AB125" s="198"/>
      <c r="AC125" s="199"/>
      <c r="AD125" s="200"/>
    </row>
    <row r="126" spans="1:30" ht="65.25" customHeight="1" x14ac:dyDescent="0.25">
      <c r="A126" s="207"/>
      <c r="B126" s="217">
        <v>3</v>
      </c>
      <c r="C126" s="217">
        <v>25</v>
      </c>
      <c r="D126" s="218" t="s">
        <v>6</v>
      </c>
      <c r="E126" s="217" t="s">
        <v>89</v>
      </c>
      <c r="F126" s="218" t="s">
        <v>15</v>
      </c>
      <c r="G126" s="232" t="s">
        <v>92</v>
      </c>
      <c r="H126" s="232" t="s">
        <v>93</v>
      </c>
      <c r="I126" s="235" t="s">
        <v>100</v>
      </c>
      <c r="J126" s="221">
        <v>21310600</v>
      </c>
      <c r="K126" s="222" t="s">
        <v>220</v>
      </c>
      <c r="L126" s="377"/>
      <c r="M126" s="222" t="s">
        <v>266</v>
      </c>
      <c r="N126" s="198">
        <v>1775000</v>
      </c>
      <c r="O126" s="198">
        <v>1775000</v>
      </c>
      <c r="P126" s="198">
        <v>1805300</v>
      </c>
      <c r="Q126" s="224">
        <v>5355300</v>
      </c>
      <c r="R126" s="198">
        <v>1775000</v>
      </c>
      <c r="S126" s="198">
        <v>1775000</v>
      </c>
      <c r="T126" s="198">
        <v>1775000</v>
      </c>
      <c r="U126" s="224">
        <v>5325000</v>
      </c>
      <c r="V126" s="198">
        <v>1755300</v>
      </c>
      <c r="W126" s="198">
        <v>1775000</v>
      </c>
      <c r="X126" s="198">
        <v>1775000</v>
      </c>
      <c r="Y126" s="224">
        <v>5305300</v>
      </c>
      <c r="Z126" s="198">
        <v>1775000</v>
      </c>
      <c r="AA126" s="198">
        <v>1775000</v>
      </c>
      <c r="AB126" s="198">
        <v>1775000</v>
      </c>
      <c r="AC126" s="226">
        <f>SUM(Z126:AB126)</f>
        <v>5325000</v>
      </c>
      <c r="AD126" s="227">
        <f t="shared" ref="AD126:AD128" si="75">Q126+U126+Y126+AC126</f>
        <v>21310600</v>
      </c>
    </row>
    <row r="127" spans="1:30" ht="65.25" customHeight="1" x14ac:dyDescent="0.25">
      <c r="A127" s="207"/>
      <c r="B127" s="217">
        <v>3</v>
      </c>
      <c r="C127" s="217">
        <v>25</v>
      </c>
      <c r="D127" s="218" t="s">
        <v>6</v>
      </c>
      <c r="E127" s="217" t="s">
        <v>89</v>
      </c>
      <c r="F127" s="218" t="s">
        <v>41</v>
      </c>
      <c r="G127" s="232" t="s">
        <v>95</v>
      </c>
      <c r="H127" s="232" t="s">
        <v>96</v>
      </c>
      <c r="I127" s="235" t="s">
        <v>88</v>
      </c>
      <c r="J127" s="221">
        <v>30100000</v>
      </c>
      <c r="K127" s="222" t="s">
        <v>220</v>
      </c>
      <c r="L127" s="377"/>
      <c r="M127" s="222" t="s">
        <v>266</v>
      </c>
      <c r="N127" s="198">
        <v>0</v>
      </c>
      <c r="O127" s="198">
        <v>9993941</v>
      </c>
      <c r="P127" s="198">
        <v>4616059</v>
      </c>
      <c r="Q127" s="224">
        <v>14610000</v>
      </c>
      <c r="R127" s="198">
        <v>12990000</v>
      </c>
      <c r="S127" s="198">
        <v>0</v>
      </c>
      <c r="T127" s="198">
        <v>2500000</v>
      </c>
      <c r="U127" s="224">
        <v>15490000</v>
      </c>
      <c r="V127" s="198">
        <v>0</v>
      </c>
      <c r="W127" s="198">
        <v>0</v>
      </c>
      <c r="X127" s="198">
        <v>0</v>
      </c>
      <c r="Y127" s="224">
        <v>0</v>
      </c>
      <c r="Z127" s="198">
        <v>0</v>
      </c>
      <c r="AA127" s="198">
        <v>0</v>
      </c>
      <c r="AB127" s="198">
        <v>0</v>
      </c>
      <c r="AC127" s="226">
        <v>0</v>
      </c>
      <c r="AD127" s="227">
        <f t="shared" si="75"/>
        <v>30100000</v>
      </c>
    </row>
    <row r="128" spans="1:30" ht="65.25" customHeight="1" x14ac:dyDescent="0.25">
      <c r="A128" s="207"/>
      <c r="B128" s="217">
        <v>3</v>
      </c>
      <c r="C128" s="217">
        <v>25</v>
      </c>
      <c r="D128" s="218" t="s">
        <v>6</v>
      </c>
      <c r="E128" s="217" t="s">
        <v>89</v>
      </c>
      <c r="F128" s="218" t="s">
        <v>66</v>
      </c>
      <c r="G128" s="232" t="s">
        <v>98</v>
      </c>
      <c r="H128" s="232" t="s">
        <v>99</v>
      </c>
      <c r="I128" s="235" t="s">
        <v>226</v>
      </c>
      <c r="J128" s="221">
        <v>5000000</v>
      </c>
      <c r="K128" s="222" t="s">
        <v>220</v>
      </c>
      <c r="L128" s="376">
        <v>0</v>
      </c>
      <c r="M128" s="222" t="s">
        <v>266</v>
      </c>
      <c r="N128" s="198">
        <v>0</v>
      </c>
      <c r="O128" s="198">
        <v>0</v>
      </c>
      <c r="P128" s="198">
        <v>280000</v>
      </c>
      <c r="Q128" s="224">
        <v>280000</v>
      </c>
      <c r="R128" s="198">
        <v>0</v>
      </c>
      <c r="S128" s="198">
        <v>2440000</v>
      </c>
      <c r="T128" s="198">
        <v>0</v>
      </c>
      <c r="U128" s="224">
        <v>2440000</v>
      </c>
      <c r="V128" s="198">
        <v>0</v>
      </c>
      <c r="W128" s="198">
        <v>2280000</v>
      </c>
      <c r="X128" s="198">
        <v>0</v>
      </c>
      <c r="Y128" s="224">
        <v>2280000</v>
      </c>
      <c r="Z128" s="198">
        <v>0</v>
      </c>
      <c r="AA128" s="198">
        <v>0</v>
      </c>
      <c r="AB128" s="198">
        <v>0</v>
      </c>
      <c r="AC128" s="226">
        <v>0</v>
      </c>
      <c r="AD128" s="227">
        <f t="shared" si="75"/>
        <v>5000000</v>
      </c>
    </row>
    <row r="129" spans="1:30" ht="60" customHeight="1" x14ac:dyDescent="0.25">
      <c r="A129" s="207"/>
      <c r="B129" s="213">
        <v>3</v>
      </c>
      <c r="C129" s="213">
        <v>25</v>
      </c>
      <c r="D129" s="214" t="s">
        <v>110</v>
      </c>
      <c r="E129" s="213"/>
      <c r="F129" s="213"/>
      <c r="G129" s="242" t="s">
        <v>111</v>
      </c>
      <c r="H129" s="333" t="s">
        <v>112</v>
      </c>
      <c r="I129" s="322" t="s">
        <v>113</v>
      </c>
      <c r="J129" s="228">
        <f t="shared" ref="J129" si="76">SUM(J130:J133)/2</f>
        <v>447520000</v>
      </c>
      <c r="K129" s="222"/>
      <c r="L129" s="376">
        <v>137784715</v>
      </c>
      <c r="M129" s="222"/>
      <c r="N129" s="198"/>
      <c r="O129" s="198"/>
      <c r="P129" s="198"/>
      <c r="Q129" s="199"/>
      <c r="R129" s="198"/>
      <c r="S129" s="198"/>
      <c r="T129" s="198"/>
      <c r="U129" s="199"/>
      <c r="V129" s="198"/>
      <c r="W129" s="198"/>
      <c r="X129" s="198"/>
      <c r="Y129" s="199"/>
      <c r="Z129" s="198"/>
      <c r="AA129" s="198"/>
      <c r="AB129" s="198"/>
      <c r="AC129" s="199"/>
      <c r="AD129" s="200"/>
    </row>
    <row r="130" spans="1:30" ht="60" customHeight="1" x14ac:dyDescent="0.25">
      <c r="A130" s="207"/>
      <c r="B130" s="273">
        <v>3</v>
      </c>
      <c r="C130" s="273">
        <v>25</v>
      </c>
      <c r="D130" s="274">
        <v>5</v>
      </c>
      <c r="E130" s="276">
        <v>101</v>
      </c>
      <c r="F130" s="258"/>
      <c r="G130" s="216" t="s">
        <v>115</v>
      </c>
      <c r="H130" s="216" t="s">
        <v>197</v>
      </c>
      <c r="I130" s="290">
        <v>85</v>
      </c>
      <c r="J130" s="228">
        <f>SUM(J131:J133)</f>
        <v>447520000</v>
      </c>
      <c r="K130" s="290"/>
      <c r="L130" s="376">
        <v>0</v>
      </c>
      <c r="M130" s="290"/>
      <c r="N130" s="198"/>
      <c r="O130" s="198"/>
      <c r="P130" s="198"/>
      <c r="Q130" s="199"/>
      <c r="R130" s="198"/>
      <c r="S130" s="198"/>
      <c r="T130" s="198"/>
      <c r="U130" s="199"/>
      <c r="V130" s="198"/>
      <c r="W130" s="198"/>
      <c r="X130" s="198"/>
      <c r="Y130" s="199"/>
      <c r="Z130" s="198"/>
      <c r="AA130" s="198"/>
      <c r="AB130" s="198"/>
      <c r="AC130" s="199"/>
      <c r="AD130" s="200"/>
    </row>
    <row r="131" spans="1:30" ht="71.25" customHeight="1" x14ac:dyDescent="0.25">
      <c r="A131" s="207"/>
      <c r="B131" s="292">
        <v>3</v>
      </c>
      <c r="C131" s="292">
        <v>25</v>
      </c>
      <c r="D131" s="292">
        <v>5</v>
      </c>
      <c r="E131" s="312">
        <v>101</v>
      </c>
      <c r="F131" s="324" t="s">
        <v>198</v>
      </c>
      <c r="G131" s="232" t="s">
        <v>199</v>
      </c>
      <c r="H131" s="232" t="s">
        <v>200</v>
      </c>
      <c r="I131" s="290" t="s">
        <v>274</v>
      </c>
      <c r="J131" s="221">
        <v>30000000</v>
      </c>
      <c r="K131" s="222" t="s">
        <v>227</v>
      </c>
      <c r="L131" s="383">
        <f>SUM(L134:L146)</f>
        <v>599829794</v>
      </c>
      <c r="M131" s="222" t="s">
        <v>266</v>
      </c>
      <c r="N131" s="198">
        <v>0</v>
      </c>
      <c r="O131" s="198">
        <v>0</v>
      </c>
      <c r="P131" s="198">
        <v>0</v>
      </c>
      <c r="Q131" s="224">
        <v>0</v>
      </c>
      <c r="R131" s="198">
        <v>9570000</v>
      </c>
      <c r="S131" s="198">
        <v>4440000</v>
      </c>
      <c r="T131" s="198">
        <v>0</v>
      </c>
      <c r="U131" s="224">
        <v>14010000</v>
      </c>
      <c r="V131" s="198">
        <v>0</v>
      </c>
      <c r="W131" s="198">
        <v>4440000</v>
      </c>
      <c r="X131" s="198">
        <v>0</v>
      </c>
      <c r="Y131" s="224">
        <v>4440000</v>
      </c>
      <c r="Z131" s="198">
        <v>10070000</v>
      </c>
      <c r="AA131" s="198">
        <v>1480000</v>
      </c>
      <c r="AB131" s="198">
        <v>0</v>
      </c>
      <c r="AC131" s="226">
        <f>SUM(Z131:AB131)</f>
        <v>11550000</v>
      </c>
      <c r="AD131" s="227">
        <f t="shared" ref="AD131:AD133" si="77">Q131+U131+Y131+AC131</f>
        <v>30000000</v>
      </c>
    </row>
    <row r="132" spans="1:30" ht="71.25" customHeight="1" x14ac:dyDescent="0.25">
      <c r="A132" s="207"/>
      <c r="B132" s="292">
        <v>3</v>
      </c>
      <c r="C132" s="292">
        <v>25</v>
      </c>
      <c r="D132" s="292">
        <v>5</v>
      </c>
      <c r="E132" s="312">
        <v>101</v>
      </c>
      <c r="F132" s="324" t="s">
        <v>203</v>
      </c>
      <c r="G132" s="232" t="s">
        <v>204</v>
      </c>
      <c r="H132" s="232" t="s">
        <v>205</v>
      </c>
      <c r="I132" s="290" t="s">
        <v>275</v>
      </c>
      <c r="J132" s="221">
        <v>387520000</v>
      </c>
      <c r="K132" s="222" t="s">
        <v>227</v>
      </c>
      <c r="L132" s="379"/>
      <c r="M132" s="222" t="s">
        <v>266</v>
      </c>
      <c r="N132" s="198">
        <v>11750000</v>
      </c>
      <c r="O132" s="198">
        <v>76579857</v>
      </c>
      <c r="P132" s="198">
        <v>49454858</v>
      </c>
      <c r="Q132" s="224">
        <v>137784715</v>
      </c>
      <c r="R132" s="198">
        <v>10766000</v>
      </c>
      <c r="S132" s="198">
        <v>42284857</v>
      </c>
      <c r="T132" s="198">
        <v>10765000</v>
      </c>
      <c r="U132" s="224">
        <v>63815857</v>
      </c>
      <c r="V132" s="198">
        <v>41454857</v>
      </c>
      <c r="W132" s="198">
        <v>41454857</v>
      </c>
      <c r="X132" s="198">
        <v>42289857</v>
      </c>
      <c r="Y132" s="224">
        <v>125199571</v>
      </c>
      <c r="Z132" s="198">
        <v>11265000</v>
      </c>
      <c r="AA132" s="198">
        <v>49454857</v>
      </c>
      <c r="AB132" s="198">
        <v>0</v>
      </c>
      <c r="AC132" s="226">
        <f>SUM(Z132:AB132)</f>
        <v>60719857</v>
      </c>
      <c r="AD132" s="227">
        <f t="shared" si="77"/>
        <v>387520000</v>
      </c>
    </row>
    <row r="133" spans="1:30" ht="71.25" customHeight="1" x14ac:dyDescent="0.25">
      <c r="A133" s="207"/>
      <c r="B133" s="292">
        <v>3</v>
      </c>
      <c r="C133" s="292">
        <v>25</v>
      </c>
      <c r="D133" s="292">
        <v>5</v>
      </c>
      <c r="E133" s="312">
        <v>101</v>
      </c>
      <c r="F133" s="324" t="s">
        <v>206</v>
      </c>
      <c r="G133" s="232" t="s">
        <v>207</v>
      </c>
      <c r="H133" s="232" t="s">
        <v>208</v>
      </c>
      <c r="I133" s="323" t="s">
        <v>201</v>
      </c>
      <c r="J133" s="221">
        <v>30000000</v>
      </c>
      <c r="K133" s="222" t="s">
        <v>202</v>
      </c>
      <c r="L133" s="381"/>
      <c r="M133" s="222" t="s">
        <v>266</v>
      </c>
      <c r="N133" s="198">
        <v>0</v>
      </c>
      <c r="O133" s="198">
        <v>0</v>
      </c>
      <c r="P133" s="198">
        <v>0</v>
      </c>
      <c r="Q133" s="224">
        <v>0</v>
      </c>
      <c r="R133" s="198">
        <v>6660000</v>
      </c>
      <c r="S133" s="198">
        <v>4440000</v>
      </c>
      <c r="T133" s="198">
        <v>0</v>
      </c>
      <c r="U133" s="224">
        <v>11100000</v>
      </c>
      <c r="V133" s="198">
        <v>0</v>
      </c>
      <c r="W133" s="198">
        <v>4440000</v>
      </c>
      <c r="X133" s="198">
        <v>0</v>
      </c>
      <c r="Y133" s="224">
        <v>4440000</v>
      </c>
      <c r="Z133" s="198">
        <v>10060000</v>
      </c>
      <c r="AA133" s="198">
        <v>4400000</v>
      </c>
      <c r="AB133" s="198">
        <v>0</v>
      </c>
      <c r="AC133" s="226">
        <f>SUM(Z133:AB133)</f>
        <v>14460000</v>
      </c>
      <c r="AD133" s="227">
        <f t="shared" si="77"/>
        <v>30000000</v>
      </c>
    </row>
    <row r="134" spans="1:30" s="408" customFormat="1" ht="27" customHeight="1" x14ac:dyDescent="0.25">
      <c r="A134" s="266"/>
      <c r="B134" s="293"/>
      <c r="C134" s="293"/>
      <c r="D134" s="294"/>
      <c r="E134" s="295"/>
      <c r="F134" s="294"/>
      <c r="G134" s="296" t="s">
        <v>228</v>
      </c>
      <c r="H134" s="269"/>
      <c r="I134" s="334">
        <v>1</v>
      </c>
      <c r="J134" s="310">
        <f>J135+J147</f>
        <v>3744543001</v>
      </c>
      <c r="K134" s="309">
        <f>SUM(K135:K149)</f>
        <v>0</v>
      </c>
      <c r="L134" s="419">
        <v>41098839</v>
      </c>
      <c r="M134" s="309"/>
      <c r="N134" s="420"/>
      <c r="O134" s="420"/>
      <c r="P134" s="420"/>
      <c r="Q134" s="421"/>
      <c r="R134" s="420"/>
      <c r="S134" s="420"/>
      <c r="T134" s="420"/>
      <c r="U134" s="421"/>
      <c r="V134" s="420"/>
      <c r="W134" s="420"/>
      <c r="X134" s="420"/>
      <c r="Y134" s="421"/>
      <c r="Z134" s="420"/>
      <c r="AA134" s="420"/>
      <c r="AB134" s="420"/>
      <c r="AC134" s="421"/>
      <c r="AD134" s="421"/>
    </row>
    <row r="135" spans="1:30" ht="60.75" customHeight="1" x14ac:dyDescent="0.25">
      <c r="A135" s="207"/>
      <c r="B135" s="194">
        <v>3</v>
      </c>
      <c r="C135" s="194">
        <v>25</v>
      </c>
      <c r="D135" s="194" t="s">
        <v>6</v>
      </c>
      <c r="E135" s="194"/>
      <c r="F135" s="208"/>
      <c r="G135" s="328" t="s">
        <v>8</v>
      </c>
      <c r="H135" s="210" t="s">
        <v>9</v>
      </c>
      <c r="I135" s="235" t="s">
        <v>229</v>
      </c>
      <c r="J135" s="212">
        <f>SUM(J136:J145)/2</f>
        <v>1314364567</v>
      </c>
      <c r="K135" s="222"/>
      <c r="L135" s="376">
        <v>0</v>
      </c>
      <c r="M135" s="222"/>
      <c r="N135" s="335"/>
      <c r="O135" s="335"/>
      <c r="P135" s="335"/>
      <c r="Q135" s="336"/>
      <c r="R135" s="335"/>
      <c r="S135" s="335"/>
      <c r="T135" s="335"/>
      <c r="U135" s="336"/>
      <c r="V135" s="335"/>
      <c r="W135" s="335"/>
      <c r="X135" s="335"/>
      <c r="Y135" s="336"/>
      <c r="Z135" s="335"/>
      <c r="AA135" s="335"/>
      <c r="AB135" s="335"/>
      <c r="AC135" s="336"/>
      <c r="AD135" s="337"/>
    </row>
    <row r="136" spans="1:30" ht="72" customHeight="1" x14ac:dyDescent="0.25">
      <c r="A136" s="207"/>
      <c r="B136" s="213">
        <v>3</v>
      </c>
      <c r="C136" s="213">
        <v>25</v>
      </c>
      <c r="D136" s="214" t="s">
        <v>6</v>
      </c>
      <c r="E136" s="213" t="s">
        <v>44</v>
      </c>
      <c r="F136" s="213"/>
      <c r="G136" s="328" t="s">
        <v>45</v>
      </c>
      <c r="H136" s="329" t="s">
        <v>219</v>
      </c>
      <c r="I136" s="235" t="s">
        <v>211</v>
      </c>
      <c r="J136" s="212">
        <f>SUM(J137:J140)</f>
        <v>189280767</v>
      </c>
      <c r="K136" s="222"/>
      <c r="L136" s="376">
        <v>0</v>
      </c>
      <c r="M136" s="222"/>
      <c r="N136" s="335"/>
      <c r="O136" s="335"/>
      <c r="P136" s="335"/>
      <c r="Q136" s="336"/>
      <c r="R136" s="335"/>
      <c r="S136" s="335"/>
      <c r="T136" s="335"/>
      <c r="U136" s="336"/>
      <c r="V136" s="335"/>
      <c r="W136" s="335"/>
      <c r="X136" s="335"/>
      <c r="Y136" s="336"/>
      <c r="Z136" s="335"/>
      <c r="AA136" s="335"/>
      <c r="AB136" s="335"/>
      <c r="AC136" s="336"/>
      <c r="AD136" s="337"/>
    </row>
    <row r="137" spans="1:30" ht="72" customHeight="1" x14ac:dyDescent="0.25">
      <c r="A137" s="207"/>
      <c r="B137" s="217">
        <v>3</v>
      </c>
      <c r="C137" s="217">
        <v>25</v>
      </c>
      <c r="D137" s="218" t="s">
        <v>6</v>
      </c>
      <c r="E137" s="217" t="s">
        <v>44</v>
      </c>
      <c r="F137" s="218" t="s">
        <v>33</v>
      </c>
      <c r="G137" s="232" t="s">
        <v>51</v>
      </c>
      <c r="H137" s="232" t="s">
        <v>191</v>
      </c>
      <c r="I137" s="235" t="s">
        <v>211</v>
      </c>
      <c r="J137" s="221">
        <v>86893372</v>
      </c>
      <c r="K137" s="222" t="s">
        <v>17</v>
      </c>
      <c r="L137" s="376">
        <v>14970000</v>
      </c>
      <c r="M137" s="222" t="s">
        <v>266</v>
      </c>
      <c r="N137" s="338">
        <v>0</v>
      </c>
      <c r="O137" s="338">
        <v>0</v>
      </c>
      <c r="P137" s="338">
        <v>41098839</v>
      </c>
      <c r="Q137" s="224">
        <f t="shared" ref="Q137:Q140" si="78">SUM(N137:P137)</f>
        <v>41098839</v>
      </c>
      <c r="R137" s="338">
        <v>45794533</v>
      </c>
      <c r="S137" s="338">
        <v>0</v>
      </c>
      <c r="T137" s="338">
        <v>0</v>
      </c>
      <c r="U137" s="224">
        <f t="shared" ref="U137:U140" si="79">SUM(R137:T137)</f>
        <v>45794533</v>
      </c>
      <c r="V137" s="338">
        <v>0</v>
      </c>
      <c r="W137" s="338">
        <v>0</v>
      </c>
      <c r="X137" s="338">
        <v>0</v>
      </c>
      <c r="Y137" s="224">
        <f t="shared" ref="Y137:Y140" si="80">SUM(V137:X137)</f>
        <v>0</v>
      </c>
      <c r="Z137" s="338">
        <v>0</v>
      </c>
      <c r="AA137" s="338">
        <v>0</v>
      </c>
      <c r="AB137" s="338">
        <v>0</v>
      </c>
      <c r="AC137" s="226">
        <f t="shared" ref="AC137:AC142" si="81">SUM(Z137:AB137)</f>
        <v>0</v>
      </c>
      <c r="AD137" s="227">
        <f t="shared" ref="AD137:AD140" si="82">Q137+U137+Y137+AC137</f>
        <v>86893372</v>
      </c>
    </row>
    <row r="138" spans="1:30" ht="72" customHeight="1" x14ac:dyDescent="0.25">
      <c r="A138" s="207"/>
      <c r="B138" s="217">
        <v>3</v>
      </c>
      <c r="C138" s="217">
        <v>25</v>
      </c>
      <c r="D138" s="218" t="s">
        <v>6</v>
      </c>
      <c r="E138" s="217" t="s">
        <v>44</v>
      </c>
      <c r="F138" s="218" t="s">
        <v>54</v>
      </c>
      <c r="G138" s="232" t="s">
        <v>55</v>
      </c>
      <c r="H138" s="232" t="s">
        <v>56</v>
      </c>
      <c r="I138" s="235" t="s">
        <v>211</v>
      </c>
      <c r="J138" s="221">
        <v>12387395</v>
      </c>
      <c r="K138" s="222" t="s">
        <v>17</v>
      </c>
      <c r="L138" s="377"/>
      <c r="M138" s="222" t="s">
        <v>266</v>
      </c>
      <c r="N138" s="338">
        <f>'[1]Table 1'!E13</f>
        <v>0</v>
      </c>
      <c r="O138" s="338">
        <f>'[1]Table 1'!F13</f>
        <v>0</v>
      </c>
      <c r="P138" s="338">
        <v>0</v>
      </c>
      <c r="Q138" s="224">
        <f t="shared" si="78"/>
        <v>0</v>
      </c>
      <c r="R138" s="338">
        <v>3800000</v>
      </c>
      <c r="S138" s="338">
        <v>0</v>
      </c>
      <c r="T138" s="338">
        <v>3000000</v>
      </c>
      <c r="U138" s="224">
        <f t="shared" si="79"/>
        <v>6800000</v>
      </c>
      <c r="V138" s="338">
        <v>0</v>
      </c>
      <c r="W138" s="338">
        <v>0</v>
      </c>
      <c r="X138" s="338">
        <v>3300000</v>
      </c>
      <c r="Y138" s="224">
        <f t="shared" si="80"/>
        <v>3300000</v>
      </c>
      <c r="Z138" s="338">
        <v>0</v>
      </c>
      <c r="AA138" s="338">
        <v>2287395</v>
      </c>
      <c r="AB138" s="338">
        <f>'[1]Table 1'!P13</f>
        <v>0</v>
      </c>
      <c r="AC138" s="226">
        <f t="shared" si="81"/>
        <v>2287395</v>
      </c>
      <c r="AD138" s="227">
        <f t="shared" si="82"/>
        <v>12387395</v>
      </c>
    </row>
    <row r="139" spans="1:30" ht="72" customHeight="1" x14ac:dyDescent="0.25">
      <c r="A139" s="207"/>
      <c r="B139" s="217">
        <v>3</v>
      </c>
      <c r="C139" s="217">
        <v>25</v>
      </c>
      <c r="D139" s="218" t="s">
        <v>6</v>
      </c>
      <c r="E139" s="217" t="s">
        <v>44</v>
      </c>
      <c r="F139" s="218" t="s">
        <v>57</v>
      </c>
      <c r="G139" s="232" t="s">
        <v>58</v>
      </c>
      <c r="H139" s="232" t="s">
        <v>59</v>
      </c>
      <c r="I139" s="235" t="s">
        <v>230</v>
      </c>
      <c r="J139" s="221">
        <v>12000000</v>
      </c>
      <c r="K139" s="222" t="s">
        <v>17</v>
      </c>
      <c r="L139" s="376">
        <v>163718080</v>
      </c>
      <c r="M139" s="222" t="s">
        <v>266</v>
      </c>
      <c r="N139" s="338">
        <f>'[2]Table 1'!E13</f>
        <v>0</v>
      </c>
      <c r="O139" s="338">
        <f>'[2]Table 1'!F13</f>
        <v>0</v>
      </c>
      <c r="P139" s="338">
        <v>0</v>
      </c>
      <c r="Q139" s="224">
        <f t="shared" si="78"/>
        <v>0</v>
      </c>
      <c r="R139" s="338">
        <v>3609965</v>
      </c>
      <c r="S139" s="338">
        <v>0</v>
      </c>
      <c r="T139" s="338">
        <v>2340035</v>
      </c>
      <c r="U139" s="224">
        <f t="shared" si="79"/>
        <v>5950000</v>
      </c>
      <c r="V139" s="338">
        <v>0</v>
      </c>
      <c r="W139" s="338">
        <v>2500000</v>
      </c>
      <c r="X139" s="338">
        <v>1000000</v>
      </c>
      <c r="Y139" s="224">
        <f t="shared" si="80"/>
        <v>3500000</v>
      </c>
      <c r="Z139" s="338">
        <v>0</v>
      </c>
      <c r="AA139" s="338">
        <v>1050000</v>
      </c>
      <c r="AB139" s="338">
        <v>1500000</v>
      </c>
      <c r="AC139" s="226">
        <f t="shared" si="81"/>
        <v>2550000</v>
      </c>
      <c r="AD139" s="227">
        <f t="shared" si="82"/>
        <v>12000000</v>
      </c>
    </row>
    <row r="140" spans="1:30" ht="72" customHeight="1" x14ac:dyDescent="0.25">
      <c r="A140" s="207"/>
      <c r="B140" s="217">
        <v>3</v>
      </c>
      <c r="C140" s="217">
        <v>25</v>
      </c>
      <c r="D140" s="218" t="s">
        <v>6</v>
      </c>
      <c r="E140" s="217" t="s">
        <v>44</v>
      </c>
      <c r="F140" s="218" t="s">
        <v>61</v>
      </c>
      <c r="G140" s="232" t="s">
        <v>62</v>
      </c>
      <c r="H140" s="232" t="s">
        <v>63</v>
      </c>
      <c r="I140" s="235" t="s">
        <v>231</v>
      </c>
      <c r="J140" s="221">
        <v>78000000</v>
      </c>
      <c r="K140" s="222" t="s">
        <v>17</v>
      </c>
      <c r="L140" s="377"/>
      <c r="M140" s="222" t="s">
        <v>266</v>
      </c>
      <c r="N140" s="338">
        <v>0</v>
      </c>
      <c r="O140" s="338">
        <v>6625000</v>
      </c>
      <c r="P140" s="338">
        <v>8345000</v>
      </c>
      <c r="Q140" s="224">
        <f t="shared" si="78"/>
        <v>14970000</v>
      </c>
      <c r="R140" s="338">
        <v>13550000</v>
      </c>
      <c r="S140" s="338">
        <v>6625000</v>
      </c>
      <c r="T140" s="338">
        <v>6625000</v>
      </c>
      <c r="U140" s="224">
        <f t="shared" si="79"/>
        <v>26800000</v>
      </c>
      <c r="V140" s="338">
        <v>6067500</v>
      </c>
      <c r="W140" s="338">
        <v>6625000</v>
      </c>
      <c r="X140" s="338">
        <v>6067500</v>
      </c>
      <c r="Y140" s="224">
        <f t="shared" si="80"/>
        <v>18760000</v>
      </c>
      <c r="Z140" s="338">
        <v>6067500</v>
      </c>
      <c r="AA140" s="338">
        <v>6067500</v>
      </c>
      <c r="AB140" s="338">
        <v>5335000</v>
      </c>
      <c r="AC140" s="226">
        <f t="shared" si="81"/>
        <v>17470000</v>
      </c>
      <c r="AD140" s="227">
        <f t="shared" si="82"/>
        <v>78000000</v>
      </c>
    </row>
    <row r="141" spans="1:30" ht="43.5" customHeight="1" x14ac:dyDescent="0.25">
      <c r="A141" s="207"/>
      <c r="B141" s="213">
        <v>3</v>
      </c>
      <c r="C141" s="213">
        <v>25</v>
      </c>
      <c r="D141" s="214" t="s">
        <v>6</v>
      </c>
      <c r="E141" s="213" t="s">
        <v>70</v>
      </c>
      <c r="F141" s="213"/>
      <c r="G141" s="328" t="s">
        <v>71</v>
      </c>
      <c r="H141" s="329" t="s">
        <v>194</v>
      </c>
      <c r="I141" s="235" t="s">
        <v>232</v>
      </c>
      <c r="J141" s="228">
        <f>SUM(J142)</f>
        <v>982308480</v>
      </c>
      <c r="K141" s="222"/>
      <c r="L141" s="376">
        <v>3500000</v>
      </c>
      <c r="M141" s="222" t="s">
        <v>266</v>
      </c>
      <c r="N141" s="335"/>
      <c r="O141" s="335"/>
      <c r="P141" s="335"/>
      <c r="Q141" s="336"/>
      <c r="R141" s="335"/>
      <c r="S141" s="335"/>
      <c r="T141" s="335"/>
      <c r="U141" s="336"/>
      <c r="V141" s="335"/>
      <c r="W141" s="335"/>
      <c r="X141" s="335"/>
      <c r="Y141" s="336"/>
      <c r="Z141" s="335"/>
      <c r="AA141" s="335"/>
      <c r="AB141" s="335"/>
      <c r="AC141" s="226"/>
      <c r="AD141" s="337"/>
    </row>
    <row r="142" spans="1:30" ht="63" customHeight="1" x14ac:dyDescent="0.25">
      <c r="A142" s="207"/>
      <c r="B142" s="217">
        <v>3</v>
      </c>
      <c r="C142" s="217">
        <v>25</v>
      </c>
      <c r="D142" s="218" t="s">
        <v>6</v>
      </c>
      <c r="E142" s="217" t="s">
        <v>70</v>
      </c>
      <c r="F142" s="218" t="s">
        <v>193</v>
      </c>
      <c r="G142" s="232" t="s">
        <v>77</v>
      </c>
      <c r="H142" s="232" t="s">
        <v>78</v>
      </c>
      <c r="I142" s="235" t="s">
        <v>196</v>
      </c>
      <c r="J142" s="221">
        <v>982308480</v>
      </c>
      <c r="K142" s="222" t="s">
        <v>17</v>
      </c>
      <c r="L142" s="376">
        <v>0</v>
      </c>
      <c r="M142" s="222" t="s">
        <v>266</v>
      </c>
      <c r="N142" s="338">
        <v>0</v>
      </c>
      <c r="O142" s="338">
        <v>81859040</v>
      </c>
      <c r="P142" s="338">
        <v>81859040</v>
      </c>
      <c r="Q142" s="224">
        <f t="shared" ref="Q142" si="83">SUM(N142:P142)</f>
        <v>163718080</v>
      </c>
      <c r="R142" s="338">
        <v>81859040</v>
      </c>
      <c r="S142" s="338">
        <v>81859040</v>
      </c>
      <c r="T142" s="338">
        <v>81859040</v>
      </c>
      <c r="U142" s="224">
        <f>SUM(R142:T142)</f>
        <v>245577120</v>
      </c>
      <c r="V142" s="338">
        <v>81859040</v>
      </c>
      <c r="W142" s="338">
        <v>81859040</v>
      </c>
      <c r="X142" s="338">
        <v>81859040</v>
      </c>
      <c r="Y142" s="224">
        <f t="shared" ref="Y142" si="84">SUM(V142:X142)</f>
        <v>245577120</v>
      </c>
      <c r="Z142" s="338">
        <v>81859040</v>
      </c>
      <c r="AA142" s="338">
        <v>81859040</v>
      </c>
      <c r="AB142" s="338">
        <v>163718080</v>
      </c>
      <c r="AC142" s="226">
        <f t="shared" si="81"/>
        <v>327436160</v>
      </c>
      <c r="AD142" s="227">
        <f>Q142+U142+Y142+AC142</f>
        <v>982308480</v>
      </c>
    </row>
    <row r="143" spans="1:30" ht="63" customHeight="1" x14ac:dyDescent="0.25">
      <c r="A143" s="207"/>
      <c r="B143" s="213">
        <v>3</v>
      </c>
      <c r="C143" s="213">
        <v>25</v>
      </c>
      <c r="D143" s="214" t="s">
        <v>6</v>
      </c>
      <c r="E143" s="213" t="s">
        <v>89</v>
      </c>
      <c r="F143" s="213"/>
      <c r="G143" s="328" t="s">
        <v>90</v>
      </c>
      <c r="H143" s="329" t="s">
        <v>214</v>
      </c>
      <c r="I143" s="235" t="s">
        <v>196</v>
      </c>
      <c r="J143" s="228">
        <f>SUM(J144:J145)</f>
        <v>142775320</v>
      </c>
      <c r="K143" s="222"/>
      <c r="L143" s="377"/>
      <c r="M143" s="222" t="s">
        <v>266</v>
      </c>
      <c r="N143" s="335"/>
      <c r="O143" s="335"/>
      <c r="P143" s="335"/>
      <c r="Q143" s="336"/>
      <c r="R143" s="335"/>
      <c r="S143" s="335"/>
      <c r="T143" s="335"/>
      <c r="U143" s="336"/>
      <c r="V143" s="335"/>
      <c r="W143" s="335"/>
      <c r="X143" s="335"/>
      <c r="Y143" s="336"/>
      <c r="Z143" s="335"/>
      <c r="AA143" s="335"/>
      <c r="AB143" s="335"/>
      <c r="AC143" s="336"/>
      <c r="AD143" s="337"/>
    </row>
    <row r="144" spans="1:30" ht="63" customHeight="1" x14ac:dyDescent="0.25">
      <c r="A144" s="207"/>
      <c r="B144" s="217">
        <v>3</v>
      </c>
      <c r="C144" s="217">
        <v>25</v>
      </c>
      <c r="D144" s="218" t="s">
        <v>6</v>
      </c>
      <c r="E144" s="217" t="s">
        <v>89</v>
      </c>
      <c r="F144" s="218" t="s">
        <v>15</v>
      </c>
      <c r="G144" s="232" t="s">
        <v>92</v>
      </c>
      <c r="H144" s="232" t="s">
        <v>93</v>
      </c>
      <c r="I144" s="235" t="s">
        <v>257</v>
      </c>
      <c r="J144" s="221">
        <v>107265320</v>
      </c>
      <c r="K144" s="222" t="s">
        <v>17</v>
      </c>
      <c r="L144" s="377"/>
      <c r="M144" s="222" t="s">
        <v>266</v>
      </c>
      <c r="N144" s="338">
        <v>0</v>
      </c>
      <c r="O144" s="338">
        <v>0</v>
      </c>
      <c r="P144" s="338">
        <v>3500000</v>
      </c>
      <c r="Q144" s="224">
        <f t="shared" ref="Q144" si="85">SUM(N144:P144)</f>
        <v>3500000</v>
      </c>
      <c r="R144" s="338">
        <v>22080000</v>
      </c>
      <c r="S144" s="338">
        <v>0</v>
      </c>
      <c r="T144" s="338">
        <v>26800000</v>
      </c>
      <c r="U144" s="224">
        <f t="shared" ref="U144" si="86">SUM(R144:T144)</f>
        <v>48880000</v>
      </c>
      <c r="V144" s="338">
        <v>20000000</v>
      </c>
      <c r="W144" s="338">
        <v>0</v>
      </c>
      <c r="X144" s="338">
        <v>25700000</v>
      </c>
      <c r="Y144" s="224">
        <f t="shared" ref="Y144" si="87">SUM(V144:X144)</f>
        <v>45700000</v>
      </c>
      <c r="Z144" s="338">
        <v>0</v>
      </c>
      <c r="AA144" s="338">
        <v>9185320</v>
      </c>
      <c r="AB144" s="338">
        <v>0</v>
      </c>
      <c r="AC144" s="226">
        <f t="shared" ref="AC144" si="88">SUM(Z144:AB144)</f>
        <v>9185320</v>
      </c>
      <c r="AD144" s="227">
        <f t="shared" ref="AD144:AD145" si="89">Q144+U144+Y144+AC144</f>
        <v>107265320</v>
      </c>
    </row>
    <row r="145" spans="1:31" ht="56.25" customHeight="1" x14ac:dyDescent="0.25">
      <c r="A145" s="207"/>
      <c r="B145" s="217">
        <v>3</v>
      </c>
      <c r="C145" s="217">
        <v>25</v>
      </c>
      <c r="D145" s="218" t="s">
        <v>6</v>
      </c>
      <c r="E145" s="217" t="s">
        <v>89</v>
      </c>
      <c r="F145" s="218" t="s">
        <v>41</v>
      </c>
      <c r="G145" s="232" t="s">
        <v>95</v>
      </c>
      <c r="H145" s="232" t="s">
        <v>96</v>
      </c>
      <c r="I145" s="222"/>
      <c r="J145" s="170">
        <v>35510000</v>
      </c>
      <c r="K145" s="222" t="s">
        <v>17</v>
      </c>
      <c r="L145" s="390">
        <v>376542875</v>
      </c>
      <c r="M145" s="222" t="s">
        <v>266</v>
      </c>
      <c r="N145" s="338">
        <v>0</v>
      </c>
      <c r="O145" s="338">
        <v>0</v>
      </c>
      <c r="P145" s="338">
        <v>0</v>
      </c>
      <c r="Q145" s="224">
        <v>0</v>
      </c>
      <c r="R145" s="338">
        <v>6430000</v>
      </c>
      <c r="S145" s="338">
        <v>8700000</v>
      </c>
      <c r="T145" s="338">
        <v>6900000</v>
      </c>
      <c r="U145" s="224">
        <f>SUM(R145:T145)</f>
        <v>22030000</v>
      </c>
      <c r="V145" s="338">
        <v>7650000</v>
      </c>
      <c r="W145" s="338">
        <v>1250000</v>
      </c>
      <c r="X145" s="338">
        <v>1340000</v>
      </c>
      <c r="Y145" s="224">
        <v>10240000</v>
      </c>
      <c r="Z145" s="338">
        <v>1250000</v>
      </c>
      <c r="AA145" s="338">
        <v>1990000</v>
      </c>
      <c r="AB145" s="338">
        <v>0</v>
      </c>
      <c r="AC145" s="226">
        <v>3240000</v>
      </c>
      <c r="AD145" s="227">
        <f t="shared" si="89"/>
        <v>35510000</v>
      </c>
      <c r="AE145" s="168">
        <f>AD145-J145</f>
        <v>0</v>
      </c>
    </row>
    <row r="146" spans="1:31" ht="33.75" customHeight="1" x14ac:dyDescent="0.25">
      <c r="A146" s="207"/>
      <c r="B146" s="194">
        <v>3</v>
      </c>
      <c r="C146" s="194">
        <v>25</v>
      </c>
      <c r="D146" s="194" t="s">
        <v>234</v>
      </c>
      <c r="E146" s="194"/>
      <c r="F146" s="194"/>
      <c r="G146" s="216" t="s">
        <v>160</v>
      </c>
      <c r="H146" s="216" t="s">
        <v>235</v>
      </c>
      <c r="I146" s="340">
        <v>132712.51</v>
      </c>
      <c r="J146" s="228">
        <f>SUM(J147:J149)/2</f>
        <v>2430178434</v>
      </c>
      <c r="K146" s="222"/>
      <c r="L146" s="384">
        <v>0</v>
      </c>
      <c r="M146" s="222"/>
      <c r="N146" s="335"/>
      <c r="O146" s="335"/>
      <c r="P146" s="335"/>
      <c r="Q146" s="336"/>
      <c r="R146" s="335"/>
      <c r="S146" s="335"/>
      <c r="T146" s="335"/>
      <c r="U146" s="336"/>
      <c r="V146" s="335"/>
      <c r="W146" s="335"/>
      <c r="X146" s="335"/>
      <c r="Y146" s="336"/>
      <c r="Z146" s="335"/>
      <c r="AA146" s="335"/>
      <c r="AB146" s="335"/>
      <c r="AC146" s="336"/>
      <c r="AD146" s="337"/>
    </row>
    <row r="147" spans="1:31" ht="33.75" customHeight="1" x14ac:dyDescent="0.25">
      <c r="A147" s="207"/>
      <c r="B147" s="273">
        <v>3</v>
      </c>
      <c r="C147" s="273">
        <v>25</v>
      </c>
      <c r="D147" s="274">
        <v>4</v>
      </c>
      <c r="E147" s="276">
        <v>106</v>
      </c>
      <c r="F147" s="258"/>
      <c r="G147" s="216" t="s">
        <v>168</v>
      </c>
      <c r="H147" s="216" t="s">
        <v>169</v>
      </c>
      <c r="I147" s="258"/>
      <c r="J147" s="228">
        <f>SUM(J148:J149)</f>
        <v>2430178434</v>
      </c>
      <c r="K147" s="258"/>
      <c r="L147" s="422">
        <f t="shared" ref="L147" si="90">SUM(L150:L161)</f>
        <v>112971536</v>
      </c>
      <c r="M147" s="258"/>
      <c r="N147" s="335"/>
      <c r="O147" s="335"/>
      <c r="P147" s="335"/>
      <c r="Q147" s="336"/>
      <c r="R147" s="335"/>
      <c r="S147" s="335"/>
      <c r="T147" s="335"/>
      <c r="U147" s="336"/>
      <c r="V147" s="335"/>
      <c r="W147" s="335"/>
      <c r="X147" s="335"/>
      <c r="Y147" s="336"/>
      <c r="Z147" s="335"/>
      <c r="AA147" s="335"/>
      <c r="AB147" s="335"/>
      <c r="AC147" s="336"/>
      <c r="AD147" s="337"/>
    </row>
    <row r="148" spans="1:31" s="189" customFormat="1" ht="66" customHeight="1" x14ac:dyDescent="0.25">
      <c r="A148" s="207"/>
      <c r="B148" s="278">
        <v>3</v>
      </c>
      <c r="C148" s="278">
        <v>25</v>
      </c>
      <c r="D148" s="279">
        <v>4</v>
      </c>
      <c r="E148" s="280">
        <v>106</v>
      </c>
      <c r="F148" s="291" t="s">
        <v>37</v>
      </c>
      <c r="G148" s="232" t="s">
        <v>170</v>
      </c>
      <c r="H148" s="232" t="s">
        <v>171</v>
      </c>
      <c r="I148" s="290" t="s">
        <v>321</v>
      </c>
      <c r="J148" s="423">
        <v>2270268590</v>
      </c>
      <c r="K148" s="222" t="s">
        <v>17</v>
      </c>
      <c r="L148" s="379"/>
      <c r="M148" s="222" t="s">
        <v>266</v>
      </c>
      <c r="N148" s="424">
        <v>0</v>
      </c>
      <c r="O148" s="424">
        <v>0</v>
      </c>
      <c r="P148" s="424">
        <v>376542875</v>
      </c>
      <c r="Q148" s="399">
        <f>SUM(N148:P148)</f>
        <v>376542875</v>
      </c>
      <c r="R148" s="424">
        <v>481273632</v>
      </c>
      <c r="S148" s="425">
        <v>465171850</v>
      </c>
      <c r="T148" s="425">
        <v>51175800</v>
      </c>
      <c r="U148" s="426">
        <f>SUM(R148:T148)</f>
        <v>997621282</v>
      </c>
      <c r="V148" s="427">
        <v>383149513</v>
      </c>
      <c r="W148" s="427">
        <v>92484500</v>
      </c>
      <c r="X148" s="427">
        <v>73486000</v>
      </c>
      <c r="Y148" s="428">
        <f>SUM(V148:X148)</f>
        <v>549120013</v>
      </c>
      <c r="Z148" s="425">
        <v>305472500</v>
      </c>
      <c r="AA148" s="425">
        <v>41511920</v>
      </c>
      <c r="AB148" s="425">
        <v>0</v>
      </c>
      <c r="AC148" s="429">
        <f>SUM(Z148:AB148)</f>
        <v>346984420</v>
      </c>
      <c r="AD148" s="401">
        <f>Q148+U148+Y148+AC148</f>
        <v>2270268590</v>
      </c>
      <c r="AE148" s="430">
        <f>AD148-J148</f>
        <v>0</v>
      </c>
    </row>
    <row r="149" spans="1:31" ht="66" customHeight="1" x14ac:dyDescent="0.25">
      <c r="A149" s="207"/>
      <c r="B149" s="313">
        <v>3</v>
      </c>
      <c r="C149" s="313">
        <v>25</v>
      </c>
      <c r="D149" s="314">
        <v>4</v>
      </c>
      <c r="E149" s="315">
        <v>106</v>
      </c>
      <c r="F149" s="316" t="s">
        <v>54</v>
      </c>
      <c r="G149" s="232" t="s">
        <v>172</v>
      </c>
      <c r="H149" s="232" t="s">
        <v>173</v>
      </c>
      <c r="I149" s="353" t="s">
        <v>143</v>
      </c>
      <c r="J149" s="228">
        <v>159909844</v>
      </c>
      <c r="K149" s="222" t="s">
        <v>17</v>
      </c>
      <c r="L149" s="381"/>
      <c r="M149" s="222" t="s">
        <v>266</v>
      </c>
      <c r="N149" s="338">
        <v>0</v>
      </c>
      <c r="O149" s="338">
        <v>0</v>
      </c>
      <c r="P149" s="338">
        <v>0</v>
      </c>
      <c r="Q149" s="224">
        <f t="shared" ref="Q149" si="91">SUM(N149:P149)</f>
        <v>0</v>
      </c>
      <c r="R149" s="338">
        <v>0</v>
      </c>
      <c r="S149" s="338">
        <v>0</v>
      </c>
      <c r="T149" s="338">
        <v>7538035</v>
      </c>
      <c r="U149" s="224">
        <f>SUM(R149:T149)</f>
        <v>7538035</v>
      </c>
      <c r="V149" s="338">
        <v>152371809</v>
      </c>
      <c r="W149" s="338">
        <v>0</v>
      </c>
      <c r="X149" s="338">
        <v>0</v>
      </c>
      <c r="Y149" s="224">
        <f>SUM(V149:X149)</f>
        <v>152371809</v>
      </c>
      <c r="Z149" s="338">
        <v>0</v>
      </c>
      <c r="AA149" s="338">
        <v>0</v>
      </c>
      <c r="AB149" s="338">
        <v>0</v>
      </c>
      <c r="AC149" s="226">
        <f t="shared" ref="AC149" si="92">SUM(Z149:AB149)</f>
        <v>0</v>
      </c>
      <c r="AD149" s="227">
        <f t="shared" ref="AD149" si="93">Q149+U149+Y149+AC149</f>
        <v>159909844</v>
      </c>
      <c r="AE149" s="168">
        <f>SUM(AE145+AE148)</f>
        <v>0</v>
      </c>
    </row>
    <row r="150" spans="1:31" s="52" customFormat="1" ht="29.25" customHeight="1" x14ac:dyDescent="0.25">
      <c r="A150" s="266"/>
      <c r="B150" s="293"/>
      <c r="C150" s="293"/>
      <c r="D150" s="294"/>
      <c r="E150" s="295"/>
      <c r="F150" s="294"/>
      <c r="G150" s="296" t="s">
        <v>237</v>
      </c>
      <c r="H150" s="269"/>
      <c r="I150" s="309"/>
      <c r="J150" s="310">
        <f>J151+J162</f>
        <v>459573369</v>
      </c>
      <c r="K150" s="311"/>
      <c r="L150" s="376">
        <v>461200</v>
      </c>
      <c r="M150" s="311"/>
      <c r="N150" s="335"/>
      <c r="O150" s="335"/>
      <c r="P150" s="335"/>
      <c r="Q150" s="336"/>
      <c r="R150" s="335"/>
      <c r="S150" s="335"/>
      <c r="T150" s="335"/>
      <c r="U150" s="336"/>
      <c r="V150" s="335"/>
      <c r="W150" s="335"/>
      <c r="X150" s="335"/>
      <c r="Y150" s="336"/>
      <c r="Z150" s="335"/>
      <c r="AA150" s="335"/>
      <c r="AB150" s="335"/>
      <c r="AC150" s="336"/>
      <c r="AD150" s="337"/>
    </row>
    <row r="151" spans="1:31" ht="52.5" customHeight="1" x14ac:dyDescent="0.25">
      <c r="A151" s="207"/>
      <c r="B151" s="194">
        <v>3</v>
      </c>
      <c r="C151" s="194">
        <v>25</v>
      </c>
      <c r="D151" s="194" t="s">
        <v>6</v>
      </c>
      <c r="E151" s="194" t="s">
        <v>7</v>
      </c>
      <c r="F151" s="208"/>
      <c r="G151" s="328" t="s">
        <v>8</v>
      </c>
      <c r="H151" s="210" t="s">
        <v>9</v>
      </c>
      <c r="I151" s="258" t="s">
        <v>10</v>
      </c>
      <c r="J151" s="212">
        <f>SUM(J152:J161)/2</f>
        <v>271079950</v>
      </c>
      <c r="K151" s="222"/>
      <c r="L151" s="376">
        <v>0</v>
      </c>
      <c r="M151" s="222"/>
      <c r="N151" s="335"/>
      <c r="O151" s="335"/>
      <c r="P151" s="335"/>
      <c r="Q151" s="336"/>
      <c r="R151" s="335"/>
      <c r="S151" s="335"/>
      <c r="T151" s="335"/>
      <c r="U151" s="336"/>
      <c r="V151" s="335"/>
      <c r="W151" s="335"/>
      <c r="X151" s="335"/>
      <c r="Y151" s="336"/>
      <c r="Z151" s="335"/>
      <c r="AA151" s="335"/>
      <c r="AB151" s="335"/>
      <c r="AC151" s="336"/>
      <c r="AD151" s="337"/>
    </row>
    <row r="152" spans="1:31" ht="52.5" customHeight="1" x14ac:dyDescent="0.25">
      <c r="A152" s="207"/>
      <c r="B152" s="213">
        <v>3</v>
      </c>
      <c r="C152" s="213">
        <v>25</v>
      </c>
      <c r="D152" s="214" t="s">
        <v>6</v>
      </c>
      <c r="E152" s="213" t="s">
        <v>44</v>
      </c>
      <c r="F152" s="213"/>
      <c r="G152" s="328" t="s">
        <v>45</v>
      </c>
      <c r="H152" s="329" t="s">
        <v>210</v>
      </c>
      <c r="I152" s="235" t="s">
        <v>47</v>
      </c>
      <c r="J152" s="212">
        <f>SUM(J153:J155)</f>
        <v>39862064</v>
      </c>
      <c r="K152" s="222"/>
      <c r="L152" s="376">
        <v>7680000</v>
      </c>
      <c r="M152" s="222"/>
      <c r="N152" s="335"/>
      <c r="O152" s="335"/>
      <c r="P152" s="335"/>
      <c r="Q152" s="336"/>
      <c r="R152" s="335"/>
      <c r="S152" s="335"/>
      <c r="T152" s="335"/>
      <c r="U152" s="336"/>
      <c r="V152" s="335"/>
      <c r="W152" s="335"/>
      <c r="X152" s="335"/>
      <c r="Y152" s="336"/>
      <c r="Z152" s="335"/>
      <c r="AA152" s="335"/>
      <c r="AB152" s="335"/>
      <c r="AC152" s="336"/>
      <c r="AD152" s="337"/>
    </row>
    <row r="153" spans="1:31" ht="52.5" customHeight="1" x14ac:dyDescent="0.25">
      <c r="A153" s="207"/>
      <c r="B153" s="217">
        <v>3</v>
      </c>
      <c r="C153" s="217">
        <v>25</v>
      </c>
      <c r="D153" s="218" t="s">
        <v>6</v>
      </c>
      <c r="E153" s="217" t="s">
        <v>44</v>
      </c>
      <c r="F153" s="218" t="s">
        <v>33</v>
      </c>
      <c r="G153" s="232" t="s">
        <v>51</v>
      </c>
      <c r="H153" s="232" t="s">
        <v>191</v>
      </c>
      <c r="I153" s="235" t="s">
        <v>53</v>
      </c>
      <c r="J153" s="221">
        <v>9972206</v>
      </c>
      <c r="K153" s="222" t="s">
        <v>238</v>
      </c>
      <c r="L153" s="377"/>
      <c r="M153" s="222" t="s">
        <v>266</v>
      </c>
      <c r="N153" s="355">
        <v>0</v>
      </c>
      <c r="O153" s="355">
        <v>461200</v>
      </c>
      <c r="P153" s="355">
        <v>0</v>
      </c>
      <c r="Q153" s="224">
        <v>461200</v>
      </c>
      <c r="R153" s="355">
        <v>0</v>
      </c>
      <c r="S153" s="355">
        <v>9511006</v>
      </c>
      <c r="T153" s="355">
        <v>0</v>
      </c>
      <c r="U153" s="224">
        <v>9511006</v>
      </c>
      <c r="V153" s="355">
        <v>0</v>
      </c>
      <c r="W153" s="355">
        <v>0</v>
      </c>
      <c r="X153" s="355">
        <v>0</v>
      </c>
      <c r="Y153" s="224">
        <v>0</v>
      </c>
      <c r="Z153" s="355">
        <v>0</v>
      </c>
      <c r="AA153" s="355">
        <v>0</v>
      </c>
      <c r="AB153" s="355">
        <v>0</v>
      </c>
      <c r="AC153" s="226">
        <v>0</v>
      </c>
      <c r="AD153" s="227">
        <f t="shared" ref="AD153:AD164" si="94">Q153+U153+Y153+AC153</f>
        <v>9972206</v>
      </c>
    </row>
    <row r="154" spans="1:31" ht="52.5" customHeight="1" x14ac:dyDescent="0.25">
      <c r="A154" s="207"/>
      <c r="B154" s="217">
        <v>3</v>
      </c>
      <c r="C154" s="217">
        <v>25</v>
      </c>
      <c r="D154" s="218" t="s">
        <v>6</v>
      </c>
      <c r="E154" s="217" t="s">
        <v>44</v>
      </c>
      <c r="F154" s="218" t="s">
        <v>57</v>
      </c>
      <c r="G154" s="232" t="s">
        <v>58</v>
      </c>
      <c r="H154" s="232" t="s">
        <v>59</v>
      </c>
      <c r="I154" s="235" t="s">
        <v>239</v>
      </c>
      <c r="J154" s="221">
        <v>2139858</v>
      </c>
      <c r="K154" s="222" t="s">
        <v>238</v>
      </c>
      <c r="L154" s="376">
        <v>44157168</v>
      </c>
      <c r="M154" s="222" t="s">
        <v>266</v>
      </c>
      <c r="N154" s="356">
        <v>0</v>
      </c>
      <c r="O154" s="356">
        <v>0</v>
      </c>
      <c r="P154" s="356">
        <v>0</v>
      </c>
      <c r="Q154" s="224">
        <v>0</v>
      </c>
      <c r="R154" s="356">
        <v>0</v>
      </c>
      <c r="S154" s="356">
        <v>0</v>
      </c>
      <c r="T154" s="356">
        <v>0</v>
      </c>
      <c r="U154" s="224">
        <v>0</v>
      </c>
      <c r="V154" s="356">
        <v>0</v>
      </c>
      <c r="W154" s="356">
        <v>0</v>
      </c>
      <c r="X154" s="356">
        <v>0</v>
      </c>
      <c r="Y154" s="224">
        <v>0</v>
      </c>
      <c r="Z154" s="356">
        <v>1239858</v>
      </c>
      <c r="AA154" s="356">
        <v>0</v>
      </c>
      <c r="AB154" s="356">
        <v>900000</v>
      </c>
      <c r="AC154" s="226">
        <v>2139858</v>
      </c>
      <c r="AD154" s="227">
        <f t="shared" si="94"/>
        <v>2139858</v>
      </c>
    </row>
    <row r="155" spans="1:31" ht="52.5" customHeight="1" x14ac:dyDescent="0.25">
      <c r="A155" s="207"/>
      <c r="B155" s="217">
        <v>3</v>
      </c>
      <c r="C155" s="217">
        <v>25</v>
      </c>
      <c r="D155" s="218" t="s">
        <v>6</v>
      </c>
      <c r="E155" s="217" t="s">
        <v>44</v>
      </c>
      <c r="F155" s="218" t="s">
        <v>61</v>
      </c>
      <c r="G155" s="232" t="s">
        <v>62</v>
      </c>
      <c r="H155" s="232" t="s">
        <v>63</v>
      </c>
      <c r="I155" s="235" t="s">
        <v>76</v>
      </c>
      <c r="J155" s="221">
        <v>27750000</v>
      </c>
      <c r="K155" s="222" t="s">
        <v>238</v>
      </c>
      <c r="L155" s="377"/>
      <c r="M155" s="222" t="s">
        <v>266</v>
      </c>
      <c r="N155" s="335">
        <v>2560000</v>
      </c>
      <c r="O155" s="335">
        <v>2560000</v>
      </c>
      <c r="P155" s="335">
        <v>2560000</v>
      </c>
      <c r="Q155" s="224">
        <v>7680000</v>
      </c>
      <c r="R155" s="335">
        <v>2560000</v>
      </c>
      <c r="S155" s="335">
        <v>2560000</v>
      </c>
      <c r="T155" s="335">
        <v>2560000</v>
      </c>
      <c r="U155" s="224">
        <v>7680000</v>
      </c>
      <c r="V155" s="335">
        <v>2560000</v>
      </c>
      <c r="W155" s="335">
        <v>2560000</v>
      </c>
      <c r="X155" s="335">
        <v>2560000</v>
      </c>
      <c r="Y155" s="224">
        <v>7680000</v>
      </c>
      <c r="Z155" s="335">
        <v>2560000</v>
      </c>
      <c r="AA155" s="335">
        <v>2150000</v>
      </c>
      <c r="AB155" s="338">
        <v>0</v>
      </c>
      <c r="AC155" s="226">
        <v>4710000</v>
      </c>
      <c r="AD155" s="227">
        <f t="shared" si="94"/>
        <v>27750000</v>
      </c>
    </row>
    <row r="156" spans="1:31" ht="54" customHeight="1" x14ac:dyDescent="0.25">
      <c r="A156" s="207"/>
      <c r="B156" s="213">
        <v>3</v>
      </c>
      <c r="C156" s="213">
        <v>25</v>
      </c>
      <c r="D156" s="214" t="s">
        <v>6</v>
      </c>
      <c r="E156" s="213" t="s">
        <v>70</v>
      </c>
      <c r="F156" s="213"/>
      <c r="G156" s="328" t="s">
        <v>71</v>
      </c>
      <c r="H156" s="329" t="s">
        <v>194</v>
      </c>
      <c r="I156" s="235" t="s">
        <v>240</v>
      </c>
      <c r="J156" s="228">
        <f>SUM(J157)</f>
        <v>172044048</v>
      </c>
      <c r="K156" s="222"/>
      <c r="L156" s="376">
        <v>5443919</v>
      </c>
      <c r="M156" s="222" t="s">
        <v>266</v>
      </c>
      <c r="N156" s="338"/>
      <c r="O156" s="338"/>
      <c r="P156" s="338"/>
      <c r="Q156" s="224">
        <v>0</v>
      </c>
      <c r="R156" s="338"/>
      <c r="S156" s="338"/>
      <c r="T156" s="338"/>
      <c r="U156" s="224">
        <v>0</v>
      </c>
      <c r="V156" s="338"/>
      <c r="W156" s="338"/>
      <c r="X156" s="338"/>
      <c r="Y156" s="224">
        <v>0</v>
      </c>
      <c r="Z156" s="338"/>
      <c r="AA156" s="338"/>
      <c r="AB156" s="338"/>
      <c r="AC156" s="226">
        <v>0</v>
      </c>
      <c r="AD156" s="357"/>
    </row>
    <row r="157" spans="1:31" ht="54" customHeight="1" x14ac:dyDescent="0.25">
      <c r="A157" s="207"/>
      <c r="B157" s="217">
        <v>3</v>
      </c>
      <c r="C157" s="217">
        <v>25</v>
      </c>
      <c r="D157" s="218" t="s">
        <v>6</v>
      </c>
      <c r="E157" s="217" t="s">
        <v>70</v>
      </c>
      <c r="F157" s="218" t="s">
        <v>54</v>
      </c>
      <c r="G157" s="232" t="s">
        <v>77</v>
      </c>
      <c r="H157" s="232" t="s">
        <v>78</v>
      </c>
      <c r="I157" s="235" t="s">
        <v>221</v>
      </c>
      <c r="J157" s="221">
        <v>172044048</v>
      </c>
      <c r="K157" s="222" t="s">
        <v>238</v>
      </c>
      <c r="L157" s="376">
        <v>3000000</v>
      </c>
      <c r="M157" s="222" t="s">
        <v>266</v>
      </c>
      <c r="N157" s="338">
        <v>0</v>
      </c>
      <c r="O157" s="338">
        <v>22078584</v>
      </c>
      <c r="P157" s="338">
        <v>22078584</v>
      </c>
      <c r="Q157" s="224">
        <v>44157168</v>
      </c>
      <c r="R157" s="338">
        <v>22078584</v>
      </c>
      <c r="S157" s="338">
        <v>22078584</v>
      </c>
      <c r="T157" s="338">
        <v>22078584</v>
      </c>
      <c r="U157" s="224">
        <v>66235752</v>
      </c>
      <c r="V157" s="338">
        <v>22078584</v>
      </c>
      <c r="W157" s="338">
        <v>6595424</v>
      </c>
      <c r="X157" s="338">
        <v>6595424</v>
      </c>
      <c r="Y157" s="224">
        <v>35269432</v>
      </c>
      <c r="Z157" s="338">
        <v>6595424</v>
      </c>
      <c r="AA157" s="338">
        <v>6595424</v>
      </c>
      <c r="AB157" s="338">
        <v>13190848</v>
      </c>
      <c r="AC157" s="226">
        <v>26381696</v>
      </c>
      <c r="AD157" s="227">
        <f t="shared" si="94"/>
        <v>172044048</v>
      </c>
    </row>
    <row r="158" spans="1:31" ht="54" customHeight="1" x14ac:dyDescent="0.25">
      <c r="A158" s="207"/>
      <c r="B158" s="213">
        <v>3</v>
      </c>
      <c r="C158" s="213">
        <v>25</v>
      </c>
      <c r="D158" s="214" t="s">
        <v>6</v>
      </c>
      <c r="E158" s="213" t="s">
        <v>89</v>
      </c>
      <c r="F158" s="213"/>
      <c r="G158" s="328" t="s">
        <v>90</v>
      </c>
      <c r="H158" s="329" t="s">
        <v>195</v>
      </c>
      <c r="I158" s="235" t="s">
        <v>196</v>
      </c>
      <c r="J158" s="228">
        <f>SUM(J159:J161)</f>
        <v>59173838</v>
      </c>
      <c r="K158" s="222"/>
      <c r="L158" s="376">
        <v>0</v>
      </c>
      <c r="M158" s="222" t="s">
        <v>266</v>
      </c>
      <c r="N158" s="335"/>
      <c r="O158" s="335"/>
      <c r="P158" s="335"/>
      <c r="Q158" s="336"/>
      <c r="R158" s="335"/>
      <c r="S158" s="335"/>
      <c r="T158" s="335"/>
      <c r="U158" s="224">
        <v>0</v>
      </c>
      <c r="V158" s="335"/>
      <c r="W158" s="335"/>
      <c r="X158" s="335"/>
      <c r="Y158" s="336"/>
      <c r="Z158" s="335"/>
      <c r="AA158" s="335"/>
      <c r="AB158" s="335"/>
      <c r="AC158" s="336"/>
      <c r="AD158" s="357"/>
    </row>
    <row r="159" spans="1:31" ht="66.75" customHeight="1" x14ac:dyDescent="0.25">
      <c r="A159" s="207"/>
      <c r="B159" s="217">
        <v>3</v>
      </c>
      <c r="C159" s="217">
        <v>25</v>
      </c>
      <c r="D159" s="218" t="s">
        <v>6</v>
      </c>
      <c r="E159" s="217" t="s">
        <v>89</v>
      </c>
      <c r="F159" s="218" t="s">
        <v>15</v>
      </c>
      <c r="G159" s="232" t="s">
        <v>92</v>
      </c>
      <c r="H159" s="232" t="s">
        <v>93</v>
      </c>
      <c r="I159" s="235" t="s">
        <v>88</v>
      </c>
      <c r="J159" s="221">
        <v>21023838</v>
      </c>
      <c r="K159" s="222" t="s">
        <v>109</v>
      </c>
      <c r="L159" s="391"/>
      <c r="M159" s="222" t="s">
        <v>266</v>
      </c>
      <c r="N159" s="338">
        <v>0</v>
      </c>
      <c r="O159" s="338">
        <v>2000000</v>
      </c>
      <c r="P159" s="338">
        <v>3443919</v>
      </c>
      <c r="Q159" s="224">
        <v>5443919</v>
      </c>
      <c r="R159" s="338">
        <v>2000000</v>
      </c>
      <c r="S159" s="338">
        <v>2000000</v>
      </c>
      <c r="T159" s="338">
        <v>2443919</v>
      </c>
      <c r="U159" s="224">
        <v>6443919</v>
      </c>
      <c r="V159" s="338">
        <v>2000000</v>
      </c>
      <c r="W159" s="338">
        <v>2000000</v>
      </c>
      <c r="X159" s="338">
        <v>2000000</v>
      </c>
      <c r="Y159" s="224">
        <v>6000000</v>
      </c>
      <c r="Z159" s="338">
        <v>2000000</v>
      </c>
      <c r="AA159" s="338">
        <v>1136000</v>
      </c>
      <c r="AB159" s="338">
        <v>0</v>
      </c>
      <c r="AC159" s="226">
        <v>3136000</v>
      </c>
      <c r="AD159" s="227">
        <f t="shared" si="94"/>
        <v>21023838</v>
      </c>
    </row>
    <row r="160" spans="1:31" ht="55.5" customHeight="1" x14ac:dyDescent="0.25">
      <c r="A160" s="207"/>
      <c r="B160" s="217">
        <v>3</v>
      </c>
      <c r="C160" s="217">
        <v>25</v>
      </c>
      <c r="D160" s="217">
        <v>1</v>
      </c>
      <c r="E160" s="217" t="s">
        <v>241</v>
      </c>
      <c r="F160" s="218" t="s">
        <v>41</v>
      </c>
      <c r="G160" s="232" t="s">
        <v>95</v>
      </c>
      <c r="H160" s="232" t="s">
        <v>96</v>
      </c>
      <c r="I160" s="235" t="s">
        <v>88</v>
      </c>
      <c r="J160" s="221">
        <v>13150000</v>
      </c>
      <c r="K160" s="222" t="s">
        <v>238</v>
      </c>
      <c r="L160" s="377"/>
      <c r="M160" s="222" t="s">
        <v>266</v>
      </c>
      <c r="N160" s="338">
        <v>0</v>
      </c>
      <c r="O160" s="338">
        <v>0</v>
      </c>
      <c r="P160" s="338">
        <v>3000000</v>
      </c>
      <c r="Q160" s="224">
        <v>3000000</v>
      </c>
      <c r="R160" s="338">
        <v>3000000</v>
      </c>
      <c r="S160" s="338">
        <v>2000000</v>
      </c>
      <c r="T160" s="338">
        <v>0</v>
      </c>
      <c r="U160" s="224">
        <v>5000000</v>
      </c>
      <c r="V160" s="338">
        <v>0</v>
      </c>
      <c r="W160" s="338">
        <v>5150000</v>
      </c>
      <c r="X160" s="338">
        <v>0</v>
      </c>
      <c r="Y160" s="224">
        <v>5150000</v>
      </c>
      <c r="Z160" s="338">
        <v>0</v>
      </c>
      <c r="AA160" s="338">
        <v>0</v>
      </c>
      <c r="AB160" s="338">
        <v>0</v>
      </c>
      <c r="AC160" s="226">
        <v>0</v>
      </c>
      <c r="AD160" s="227">
        <f t="shared" si="94"/>
        <v>13150000</v>
      </c>
    </row>
    <row r="161" spans="1:30" ht="55.5" customHeight="1" x14ac:dyDescent="0.25">
      <c r="A161" s="207"/>
      <c r="B161" s="217">
        <v>3</v>
      </c>
      <c r="C161" s="217">
        <v>25</v>
      </c>
      <c r="D161" s="218" t="s">
        <v>6</v>
      </c>
      <c r="E161" s="217" t="s">
        <v>89</v>
      </c>
      <c r="F161" s="218" t="s">
        <v>66</v>
      </c>
      <c r="G161" s="232" t="s">
        <v>98</v>
      </c>
      <c r="H161" s="232" t="s">
        <v>99</v>
      </c>
      <c r="I161" s="235" t="s">
        <v>226</v>
      </c>
      <c r="J161" s="221">
        <v>25000000</v>
      </c>
      <c r="K161" s="222"/>
      <c r="L161" s="376">
        <v>52229249</v>
      </c>
      <c r="M161" s="222" t="s">
        <v>266</v>
      </c>
      <c r="N161" s="338">
        <v>0</v>
      </c>
      <c r="O161" s="338">
        <v>0</v>
      </c>
      <c r="P161" s="338">
        <v>0</v>
      </c>
      <c r="Q161" s="224">
        <v>0</v>
      </c>
      <c r="R161" s="338">
        <v>25000000</v>
      </c>
      <c r="S161" s="338">
        <v>0</v>
      </c>
      <c r="T161" s="338">
        <v>0</v>
      </c>
      <c r="U161" s="224">
        <v>25000000</v>
      </c>
      <c r="V161" s="338">
        <v>0</v>
      </c>
      <c r="W161" s="338">
        <v>0</v>
      </c>
      <c r="X161" s="338">
        <v>0</v>
      </c>
      <c r="Y161" s="224">
        <v>0</v>
      </c>
      <c r="Z161" s="338">
        <v>0</v>
      </c>
      <c r="AA161" s="338">
        <v>0</v>
      </c>
      <c r="AB161" s="338">
        <v>0</v>
      </c>
      <c r="AC161" s="226">
        <v>0</v>
      </c>
      <c r="AD161" s="227">
        <f t="shared" si="94"/>
        <v>25000000</v>
      </c>
    </row>
    <row r="162" spans="1:30" ht="55.5" customHeight="1" x14ac:dyDescent="0.25">
      <c r="A162" s="207"/>
      <c r="B162" s="213">
        <v>3</v>
      </c>
      <c r="C162" s="213">
        <v>25</v>
      </c>
      <c r="D162" s="214" t="s">
        <v>242</v>
      </c>
      <c r="E162" s="358"/>
      <c r="F162" s="358"/>
      <c r="G162" s="242" t="s">
        <v>175</v>
      </c>
      <c r="H162" s="232" t="s">
        <v>243</v>
      </c>
      <c r="I162" s="359">
        <v>29845.279999999999</v>
      </c>
      <c r="J162" s="228">
        <f>SUM(J163:J164)/2</f>
        <v>188493419</v>
      </c>
      <c r="K162" s="222" t="s">
        <v>109</v>
      </c>
      <c r="L162" s="389">
        <f>SUM(L165:L177)</f>
        <v>1252198724</v>
      </c>
      <c r="M162" s="222" t="s">
        <v>266</v>
      </c>
      <c r="N162" s="335"/>
      <c r="O162" s="335"/>
      <c r="P162" s="335"/>
      <c r="Q162" s="336"/>
      <c r="R162" s="335"/>
      <c r="S162" s="335"/>
      <c r="T162" s="335"/>
      <c r="U162" s="336"/>
      <c r="V162" s="335"/>
      <c r="W162" s="335"/>
      <c r="X162" s="335"/>
      <c r="Y162" s="336"/>
      <c r="Z162" s="335"/>
      <c r="AA162" s="335"/>
      <c r="AB162" s="335"/>
      <c r="AC162" s="336"/>
      <c r="AD162" s="227"/>
    </row>
    <row r="163" spans="1:30" ht="90" x14ac:dyDescent="0.25">
      <c r="A163" s="207"/>
      <c r="B163" s="213">
        <v>3</v>
      </c>
      <c r="C163" s="213">
        <v>25</v>
      </c>
      <c r="D163" s="214" t="s">
        <v>242</v>
      </c>
      <c r="E163" s="213" t="s">
        <v>7</v>
      </c>
      <c r="F163" s="217"/>
      <c r="G163" s="216" t="s">
        <v>183</v>
      </c>
      <c r="H163" s="216" t="s">
        <v>244</v>
      </c>
      <c r="I163" s="222" t="s">
        <v>245</v>
      </c>
      <c r="J163" s="221">
        <v>188493419</v>
      </c>
      <c r="K163" s="222"/>
      <c r="L163" s="379"/>
      <c r="M163" s="222" t="s">
        <v>266</v>
      </c>
      <c r="N163" s="360"/>
      <c r="O163" s="360"/>
      <c r="P163" s="360"/>
      <c r="Q163" s="361"/>
      <c r="R163" s="360"/>
      <c r="S163" s="360"/>
      <c r="T163" s="360"/>
      <c r="U163" s="361"/>
      <c r="V163" s="360"/>
      <c r="W163" s="360"/>
      <c r="X163" s="360"/>
      <c r="Y163" s="361"/>
      <c r="Z163" s="360"/>
      <c r="AA163" s="360"/>
      <c r="AB163" s="360"/>
      <c r="AC163" s="362"/>
      <c r="AD163" s="227"/>
    </row>
    <row r="164" spans="1:30" ht="178.5" customHeight="1" x14ac:dyDescent="0.25">
      <c r="A164" s="207"/>
      <c r="B164" s="278">
        <v>3</v>
      </c>
      <c r="C164" s="278">
        <v>25</v>
      </c>
      <c r="D164" s="279">
        <v>6</v>
      </c>
      <c r="E164" s="280">
        <v>102</v>
      </c>
      <c r="F164" s="291" t="s">
        <v>37</v>
      </c>
      <c r="G164" s="232" t="s">
        <v>185</v>
      </c>
      <c r="H164" s="232" t="s">
        <v>186</v>
      </c>
      <c r="I164" s="222" t="s">
        <v>277</v>
      </c>
      <c r="J164" s="221">
        <v>188493419</v>
      </c>
      <c r="K164" s="222" t="s">
        <v>109</v>
      </c>
      <c r="L164" s="381"/>
      <c r="M164" s="222" t="s">
        <v>266</v>
      </c>
      <c r="N164" s="360">
        <v>0</v>
      </c>
      <c r="O164" s="360">
        <v>1834000</v>
      </c>
      <c r="P164" s="360">
        <v>50395249</v>
      </c>
      <c r="Q164" s="224">
        <v>52229249</v>
      </c>
      <c r="R164" s="360">
        <v>30344000</v>
      </c>
      <c r="S164" s="360">
        <v>76004170</v>
      </c>
      <c r="T164" s="360">
        <v>29916000</v>
      </c>
      <c r="U164" s="224">
        <v>136264170</v>
      </c>
      <c r="V164" s="360">
        <v>0</v>
      </c>
      <c r="W164" s="360">
        <v>0</v>
      </c>
      <c r="X164" s="360">
        <v>0</v>
      </c>
      <c r="Y164" s="224">
        <v>0</v>
      </c>
      <c r="Z164" s="360">
        <v>0</v>
      </c>
      <c r="AA164" s="360">
        <v>0</v>
      </c>
      <c r="AB164" s="360">
        <v>0</v>
      </c>
      <c r="AC164" s="226">
        <v>0</v>
      </c>
      <c r="AD164" s="227">
        <f t="shared" si="94"/>
        <v>188493419</v>
      </c>
    </row>
    <row r="165" spans="1:30" s="52" customFormat="1" ht="39" customHeight="1" x14ac:dyDescent="0.25">
      <c r="A165" s="266"/>
      <c r="B165" s="325"/>
      <c r="C165" s="325"/>
      <c r="D165" s="325"/>
      <c r="E165" s="325"/>
      <c r="F165" s="325"/>
      <c r="G165" s="326" t="s">
        <v>246</v>
      </c>
      <c r="H165" s="326"/>
      <c r="I165" s="270"/>
      <c r="J165" s="310">
        <f>J166+J178</f>
        <v>1955187444</v>
      </c>
      <c r="K165" s="272">
        <f>SUM(K166:K180)</f>
        <v>0</v>
      </c>
      <c r="L165" s="378">
        <v>16167314</v>
      </c>
      <c r="M165" s="272"/>
      <c r="N165" s="335"/>
      <c r="O165" s="335"/>
      <c r="P165" s="335"/>
      <c r="Q165" s="336"/>
      <c r="R165" s="335"/>
      <c r="S165" s="335"/>
      <c r="T165" s="335"/>
      <c r="U165" s="336"/>
      <c r="V165" s="335"/>
      <c r="W165" s="335"/>
      <c r="X165" s="335"/>
      <c r="Y165" s="336"/>
      <c r="Z165" s="335"/>
      <c r="AA165" s="335"/>
      <c r="AB165" s="335"/>
      <c r="AC165" s="336"/>
      <c r="AD165" s="337"/>
    </row>
    <row r="166" spans="1:30" ht="45" x14ac:dyDescent="0.25">
      <c r="A166" s="207"/>
      <c r="B166" s="194">
        <v>3</v>
      </c>
      <c r="C166" s="194">
        <v>25</v>
      </c>
      <c r="D166" s="194" t="s">
        <v>6</v>
      </c>
      <c r="E166" s="194"/>
      <c r="F166" s="208"/>
      <c r="G166" s="328" t="s">
        <v>8</v>
      </c>
      <c r="H166" s="210" t="s">
        <v>9</v>
      </c>
      <c r="I166" s="321">
        <v>1</v>
      </c>
      <c r="J166" s="212">
        <v>782015814</v>
      </c>
      <c r="K166" s="222"/>
      <c r="L166" s="376">
        <v>4200000</v>
      </c>
      <c r="M166" s="222"/>
      <c r="N166" s="335"/>
      <c r="O166" s="335"/>
      <c r="P166" s="335"/>
      <c r="Q166" s="336"/>
      <c r="R166" s="335"/>
      <c r="S166" s="335"/>
      <c r="T166" s="335"/>
      <c r="U166" s="336"/>
      <c r="V166" s="335"/>
      <c r="W166" s="335"/>
      <c r="X166" s="335"/>
      <c r="Y166" s="336"/>
      <c r="Z166" s="335"/>
      <c r="AA166" s="335"/>
      <c r="AB166" s="335"/>
      <c r="AC166" s="336"/>
      <c r="AD166" s="337"/>
    </row>
    <row r="167" spans="1:30" ht="30" x14ac:dyDescent="0.25">
      <c r="A167" s="207"/>
      <c r="B167" s="213">
        <v>3</v>
      </c>
      <c r="C167" s="213">
        <v>25</v>
      </c>
      <c r="D167" s="214" t="s">
        <v>6</v>
      </c>
      <c r="E167" s="213" t="s">
        <v>44</v>
      </c>
      <c r="F167" s="213"/>
      <c r="G167" s="328" t="s">
        <v>45</v>
      </c>
      <c r="H167" s="329" t="s">
        <v>210</v>
      </c>
      <c r="I167" s="235" t="s">
        <v>47</v>
      </c>
      <c r="J167" s="212">
        <f>SUM(J168:J171)</f>
        <v>127873014</v>
      </c>
      <c r="K167" s="222"/>
      <c r="L167" s="376">
        <v>9005700</v>
      </c>
      <c r="M167" s="222"/>
      <c r="N167" s="335"/>
      <c r="O167" s="335"/>
      <c r="P167" s="335"/>
      <c r="Q167" s="336"/>
      <c r="R167" s="335"/>
      <c r="S167" s="335"/>
      <c r="T167" s="335"/>
      <c r="U167" s="336"/>
      <c r="V167" s="335"/>
      <c r="W167" s="335"/>
      <c r="X167" s="335"/>
      <c r="Y167" s="336"/>
      <c r="Z167" s="335"/>
      <c r="AA167" s="335"/>
      <c r="AB167" s="335"/>
      <c r="AC167" s="336"/>
      <c r="AD167" s="337"/>
    </row>
    <row r="168" spans="1:30" ht="41.25" customHeight="1" x14ac:dyDescent="0.25">
      <c r="A168" s="207"/>
      <c r="B168" s="217">
        <v>3</v>
      </c>
      <c r="C168" s="217">
        <v>25</v>
      </c>
      <c r="D168" s="218" t="s">
        <v>6</v>
      </c>
      <c r="E168" s="217" t="s">
        <v>44</v>
      </c>
      <c r="F168" s="218" t="s">
        <v>33</v>
      </c>
      <c r="G168" s="232" t="s">
        <v>51</v>
      </c>
      <c r="H168" s="232" t="s">
        <v>191</v>
      </c>
      <c r="I168" s="235" t="s">
        <v>211</v>
      </c>
      <c r="J168" s="221">
        <v>16167314</v>
      </c>
      <c r="K168" s="222" t="s">
        <v>238</v>
      </c>
      <c r="L168" s="376">
        <v>17785000</v>
      </c>
      <c r="M168" s="222" t="s">
        <v>266</v>
      </c>
      <c r="N168" s="363">
        <v>0</v>
      </c>
      <c r="O168" s="355"/>
      <c r="P168" s="355">
        <v>16167314</v>
      </c>
      <c r="Q168" s="224">
        <v>16167314</v>
      </c>
      <c r="R168" s="363">
        <v>0</v>
      </c>
      <c r="S168" s="363">
        <v>0</v>
      </c>
      <c r="T168" s="363">
        <v>0</v>
      </c>
      <c r="U168" s="224">
        <v>0</v>
      </c>
      <c r="V168" s="363">
        <v>0</v>
      </c>
      <c r="W168" s="363">
        <v>0</v>
      </c>
      <c r="X168" s="363">
        <v>0</v>
      </c>
      <c r="Y168" s="224">
        <v>0</v>
      </c>
      <c r="Z168" s="363">
        <v>0</v>
      </c>
      <c r="AA168" s="363">
        <v>0</v>
      </c>
      <c r="AB168" s="363">
        <v>0</v>
      </c>
      <c r="AC168" s="226">
        <v>0</v>
      </c>
      <c r="AD168" s="227">
        <f t="shared" ref="AD168:AD176" si="95">Q168+U168+Y168+AC168</f>
        <v>16167314</v>
      </c>
    </row>
    <row r="169" spans="1:30" ht="41.25" customHeight="1" x14ac:dyDescent="0.25">
      <c r="A169" s="207"/>
      <c r="B169" s="217">
        <v>3</v>
      </c>
      <c r="C169" s="217">
        <v>25</v>
      </c>
      <c r="D169" s="218" t="s">
        <v>6</v>
      </c>
      <c r="E169" s="217" t="s">
        <v>44</v>
      </c>
      <c r="F169" s="218" t="s">
        <v>54</v>
      </c>
      <c r="G169" s="232" t="s">
        <v>55</v>
      </c>
      <c r="H169" s="232" t="s">
        <v>56</v>
      </c>
      <c r="I169" s="235" t="s">
        <v>259</v>
      </c>
      <c r="J169" s="221">
        <v>11200000</v>
      </c>
      <c r="K169" s="222" t="s">
        <v>238</v>
      </c>
      <c r="L169" s="377"/>
      <c r="M169" s="222" t="s">
        <v>266</v>
      </c>
      <c r="N169" s="356">
        <v>0</v>
      </c>
      <c r="O169" s="356"/>
      <c r="P169" s="356">
        <v>4200000</v>
      </c>
      <c r="Q169" s="224">
        <v>4200000</v>
      </c>
      <c r="R169" s="356">
        <v>1400000</v>
      </c>
      <c r="S169" s="356">
        <v>1400000</v>
      </c>
      <c r="T169" s="356">
        <v>1400000</v>
      </c>
      <c r="U169" s="224">
        <v>4200000</v>
      </c>
      <c r="V169" s="356">
        <v>1400000</v>
      </c>
      <c r="W169" s="356">
        <v>1400000</v>
      </c>
      <c r="X169" s="356"/>
      <c r="Y169" s="224">
        <v>2800000</v>
      </c>
      <c r="Z169" s="356">
        <v>0</v>
      </c>
      <c r="AA169" s="356">
        <v>0</v>
      </c>
      <c r="AB169" s="356">
        <v>0</v>
      </c>
      <c r="AC169" s="226">
        <v>0</v>
      </c>
      <c r="AD169" s="227">
        <f t="shared" si="95"/>
        <v>11200000</v>
      </c>
    </row>
    <row r="170" spans="1:30" ht="41.25" customHeight="1" x14ac:dyDescent="0.25">
      <c r="A170" s="207"/>
      <c r="B170" s="217">
        <v>3</v>
      </c>
      <c r="C170" s="217">
        <v>25</v>
      </c>
      <c r="D170" s="218" t="s">
        <v>6</v>
      </c>
      <c r="E170" s="217" t="s">
        <v>44</v>
      </c>
      <c r="F170" s="218" t="s">
        <v>57</v>
      </c>
      <c r="G170" s="232" t="s">
        <v>58</v>
      </c>
      <c r="H170" s="232" t="s">
        <v>59</v>
      </c>
      <c r="I170" s="235" t="s">
        <v>259</v>
      </c>
      <c r="J170" s="221">
        <v>9505700</v>
      </c>
      <c r="K170" s="222" t="s">
        <v>238</v>
      </c>
      <c r="L170" s="376">
        <v>70579080</v>
      </c>
      <c r="M170" s="222" t="s">
        <v>266</v>
      </c>
      <c r="N170" s="335">
        <v>0</v>
      </c>
      <c r="O170" s="356"/>
      <c r="P170" s="356">
        <v>9005700</v>
      </c>
      <c r="Q170" s="224">
        <v>9005700</v>
      </c>
      <c r="R170" s="356">
        <v>0</v>
      </c>
      <c r="S170" s="356">
        <v>0</v>
      </c>
      <c r="T170" s="356">
        <v>0</v>
      </c>
      <c r="U170" s="224">
        <v>0</v>
      </c>
      <c r="V170" s="356">
        <v>0</v>
      </c>
      <c r="W170" s="356">
        <v>0</v>
      </c>
      <c r="X170" s="356">
        <v>0</v>
      </c>
      <c r="Y170" s="224">
        <v>0</v>
      </c>
      <c r="Z170" s="356">
        <v>0</v>
      </c>
      <c r="AA170" s="356">
        <v>500000</v>
      </c>
      <c r="AB170" s="356">
        <v>0</v>
      </c>
      <c r="AC170" s="226">
        <v>500000</v>
      </c>
      <c r="AD170" s="227">
        <f t="shared" si="95"/>
        <v>9505700</v>
      </c>
    </row>
    <row r="171" spans="1:30" ht="41.25" customHeight="1" x14ac:dyDescent="0.25">
      <c r="A171" s="207"/>
      <c r="B171" s="217">
        <v>3</v>
      </c>
      <c r="C171" s="217">
        <v>25</v>
      </c>
      <c r="D171" s="218" t="s">
        <v>6</v>
      </c>
      <c r="E171" s="217" t="s">
        <v>44</v>
      </c>
      <c r="F171" s="218" t="s">
        <v>61</v>
      </c>
      <c r="G171" s="232" t="s">
        <v>62</v>
      </c>
      <c r="H171" s="232" t="s">
        <v>63</v>
      </c>
      <c r="I171" s="235" t="s">
        <v>273</v>
      </c>
      <c r="J171" s="221">
        <v>91000000</v>
      </c>
      <c r="K171" s="222" t="s">
        <v>238</v>
      </c>
      <c r="L171" s="377"/>
      <c r="M171" s="222" t="s">
        <v>266</v>
      </c>
      <c r="N171" s="335">
        <v>0</v>
      </c>
      <c r="O171" s="335"/>
      <c r="P171" s="335">
        <v>17785000</v>
      </c>
      <c r="Q171" s="224">
        <v>17785000</v>
      </c>
      <c r="R171" s="335">
        <v>8892500</v>
      </c>
      <c r="S171" s="335">
        <v>40340000</v>
      </c>
      <c r="T171" s="335">
        <v>8892500</v>
      </c>
      <c r="U171" s="224">
        <v>58125000</v>
      </c>
      <c r="V171" s="335">
        <v>6287500</v>
      </c>
      <c r="W171" s="335">
        <v>6287500</v>
      </c>
      <c r="X171" s="335">
        <v>2515000</v>
      </c>
      <c r="Y171" s="224">
        <v>15090000</v>
      </c>
      <c r="Z171" s="335">
        <v>0</v>
      </c>
      <c r="AA171" s="335">
        <v>0</v>
      </c>
      <c r="AB171" s="335">
        <v>0</v>
      </c>
      <c r="AC171" s="226">
        <v>0</v>
      </c>
      <c r="AD171" s="227">
        <f t="shared" si="95"/>
        <v>91000000</v>
      </c>
    </row>
    <row r="172" spans="1:30" ht="41.25" customHeight="1" x14ac:dyDescent="0.25">
      <c r="A172" s="207"/>
      <c r="B172" s="213">
        <v>3</v>
      </c>
      <c r="C172" s="213">
        <v>25</v>
      </c>
      <c r="D172" s="214" t="s">
        <v>6</v>
      </c>
      <c r="E172" s="213" t="s">
        <v>70</v>
      </c>
      <c r="F172" s="213"/>
      <c r="G172" s="328" t="s">
        <v>71</v>
      </c>
      <c r="H172" s="329" t="s">
        <v>194</v>
      </c>
      <c r="I172" s="235" t="s">
        <v>196</v>
      </c>
      <c r="J172" s="228">
        <f>SUM(J173)</f>
        <v>432852800</v>
      </c>
      <c r="K172" s="222"/>
      <c r="L172" s="376">
        <v>73440000</v>
      </c>
      <c r="M172" s="222" t="s">
        <v>266</v>
      </c>
      <c r="N172" s="335"/>
      <c r="O172" s="335"/>
      <c r="P172" s="335"/>
      <c r="Q172" s="224"/>
      <c r="R172" s="335"/>
      <c r="S172" s="335"/>
      <c r="T172" s="335"/>
      <c r="U172" s="224"/>
      <c r="V172" s="335"/>
      <c r="W172" s="335"/>
      <c r="X172" s="335"/>
      <c r="Y172" s="224"/>
      <c r="Z172" s="335"/>
      <c r="AA172" s="335"/>
      <c r="AB172" s="335"/>
      <c r="AC172" s="226"/>
      <c r="AD172" s="337"/>
    </row>
    <row r="173" spans="1:30" ht="41.25" customHeight="1" x14ac:dyDescent="0.25">
      <c r="A173" s="207"/>
      <c r="B173" s="217">
        <v>3</v>
      </c>
      <c r="C173" s="217">
        <v>25</v>
      </c>
      <c r="D173" s="218" t="s">
        <v>6</v>
      </c>
      <c r="E173" s="217" t="s">
        <v>70</v>
      </c>
      <c r="F173" s="218" t="s">
        <v>37</v>
      </c>
      <c r="G173" s="232" t="s">
        <v>77</v>
      </c>
      <c r="H173" s="232" t="s">
        <v>78</v>
      </c>
      <c r="I173" s="235" t="s">
        <v>14</v>
      </c>
      <c r="J173" s="221">
        <v>432852800</v>
      </c>
      <c r="K173" s="222" t="s">
        <v>238</v>
      </c>
      <c r="L173" s="376">
        <v>87850000</v>
      </c>
      <c r="M173" s="222" t="s">
        <v>266</v>
      </c>
      <c r="N173" s="335">
        <v>0</v>
      </c>
      <c r="O173" s="335">
        <v>36194400</v>
      </c>
      <c r="P173" s="335">
        <v>34384680</v>
      </c>
      <c r="Q173" s="224">
        <v>70579080</v>
      </c>
      <c r="R173" s="335">
        <v>36194400</v>
      </c>
      <c r="S173" s="335">
        <v>36194400</v>
      </c>
      <c r="T173" s="335">
        <v>36194400</v>
      </c>
      <c r="U173" s="224">
        <v>108583200</v>
      </c>
      <c r="V173" s="335">
        <v>36194400</v>
      </c>
      <c r="W173" s="335">
        <v>36194400</v>
      </c>
      <c r="X173" s="335">
        <v>36194400</v>
      </c>
      <c r="Y173" s="224">
        <v>108583200</v>
      </c>
      <c r="Z173" s="335">
        <v>36194400</v>
      </c>
      <c r="AA173" s="335">
        <v>36194400</v>
      </c>
      <c r="AB173" s="335">
        <v>72718520</v>
      </c>
      <c r="AC173" s="226">
        <v>145107320</v>
      </c>
      <c r="AD173" s="227">
        <f t="shared" si="95"/>
        <v>432852800</v>
      </c>
    </row>
    <row r="174" spans="1:30" ht="72.75" customHeight="1" x14ac:dyDescent="0.25">
      <c r="A174" s="207"/>
      <c r="B174" s="217">
        <v>3</v>
      </c>
      <c r="C174" s="217">
        <v>25</v>
      </c>
      <c r="D174" s="217">
        <v>1</v>
      </c>
      <c r="E174" s="217" t="s">
        <v>89</v>
      </c>
      <c r="F174" s="217"/>
      <c r="G174" s="328" t="s">
        <v>90</v>
      </c>
      <c r="H174" s="329" t="s">
        <v>195</v>
      </c>
      <c r="I174" s="235" t="s">
        <v>196</v>
      </c>
      <c r="J174" s="228">
        <f>SUM(J175:J177)</f>
        <v>221290000</v>
      </c>
      <c r="K174" s="222"/>
      <c r="L174" s="376">
        <v>0</v>
      </c>
      <c r="M174" s="222" t="s">
        <v>266</v>
      </c>
      <c r="N174" s="335"/>
      <c r="O174" s="335"/>
      <c r="P174" s="335"/>
      <c r="Q174" s="336"/>
      <c r="R174" s="335"/>
      <c r="S174" s="335"/>
      <c r="T174" s="335"/>
      <c r="U174" s="336"/>
      <c r="V174" s="335"/>
      <c r="W174" s="335"/>
      <c r="X174" s="335"/>
      <c r="Y174" s="336"/>
      <c r="Z174" s="335"/>
      <c r="AA174" s="335"/>
      <c r="AB174" s="335"/>
      <c r="AC174" s="336"/>
      <c r="AD174" s="337"/>
    </row>
    <row r="175" spans="1:30" ht="92.25" customHeight="1" x14ac:dyDescent="0.25">
      <c r="A175" s="207"/>
      <c r="B175" s="217">
        <v>3</v>
      </c>
      <c r="C175" s="217">
        <v>25</v>
      </c>
      <c r="D175" s="217">
        <v>1</v>
      </c>
      <c r="E175" s="217" t="s">
        <v>89</v>
      </c>
      <c r="F175" s="218" t="s">
        <v>15</v>
      </c>
      <c r="G175" s="232" t="s">
        <v>92</v>
      </c>
      <c r="H175" s="232" t="s">
        <v>93</v>
      </c>
      <c r="I175" s="235" t="s">
        <v>88</v>
      </c>
      <c r="J175" s="221">
        <v>73440000</v>
      </c>
      <c r="K175" s="222" t="s">
        <v>238</v>
      </c>
      <c r="L175" s="377"/>
      <c r="M175" s="222" t="s">
        <v>266</v>
      </c>
      <c r="N175" s="335">
        <v>0</v>
      </c>
      <c r="O175" s="335"/>
      <c r="P175" s="335">
        <v>73440000</v>
      </c>
      <c r="Q175" s="224">
        <v>73440000</v>
      </c>
      <c r="R175" s="335">
        <v>0</v>
      </c>
      <c r="S175" s="335">
        <v>0</v>
      </c>
      <c r="T175" s="335">
        <v>0</v>
      </c>
      <c r="U175" s="224">
        <v>0</v>
      </c>
      <c r="V175" s="335">
        <v>0</v>
      </c>
      <c r="W175" s="335">
        <v>0</v>
      </c>
      <c r="X175" s="335">
        <v>0</v>
      </c>
      <c r="Y175" s="224">
        <v>0</v>
      </c>
      <c r="Z175" s="335">
        <v>0</v>
      </c>
      <c r="AA175" s="335">
        <v>0</v>
      </c>
      <c r="AB175" s="335">
        <v>0</v>
      </c>
      <c r="AC175" s="226">
        <v>0</v>
      </c>
      <c r="AD175" s="227">
        <f t="shared" si="95"/>
        <v>73440000</v>
      </c>
    </row>
    <row r="176" spans="1:30" ht="53.25" customHeight="1" x14ac:dyDescent="0.25">
      <c r="A176" s="207"/>
      <c r="B176" s="217">
        <v>3</v>
      </c>
      <c r="C176" s="217">
        <v>25</v>
      </c>
      <c r="D176" s="217">
        <v>1</v>
      </c>
      <c r="E176" s="217" t="s">
        <v>241</v>
      </c>
      <c r="F176" s="218" t="s">
        <v>41</v>
      </c>
      <c r="G176" s="232" t="s">
        <v>95</v>
      </c>
      <c r="H176" s="232" t="s">
        <v>96</v>
      </c>
      <c r="I176" s="235" t="s">
        <v>233</v>
      </c>
      <c r="J176" s="221">
        <v>147850000</v>
      </c>
      <c r="K176" s="222" t="s">
        <v>238</v>
      </c>
      <c r="L176" s="376"/>
      <c r="M176" s="222" t="s">
        <v>266</v>
      </c>
      <c r="N176" s="335">
        <v>0</v>
      </c>
      <c r="O176" s="335"/>
      <c r="P176" s="335">
        <v>87850000</v>
      </c>
      <c r="Q176" s="224">
        <v>87850000</v>
      </c>
      <c r="R176" s="335">
        <v>0</v>
      </c>
      <c r="S176" s="335">
        <v>0</v>
      </c>
      <c r="T176" s="335">
        <v>60000000</v>
      </c>
      <c r="U176" s="224">
        <v>60000000</v>
      </c>
      <c r="V176" s="335">
        <v>0</v>
      </c>
      <c r="W176" s="335">
        <v>0</v>
      </c>
      <c r="X176" s="335">
        <v>0</v>
      </c>
      <c r="Y176" s="224">
        <v>0</v>
      </c>
      <c r="Z176" s="335">
        <v>0</v>
      </c>
      <c r="AA176" s="335">
        <v>0</v>
      </c>
      <c r="AB176" s="335">
        <v>0</v>
      </c>
      <c r="AC176" s="226">
        <v>0</v>
      </c>
      <c r="AD176" s="227">
        <f t="shared" si="95"/>
        <v>147850000</v>
      </c>
    </row>
    <row r="177" spans="1:30" ht="70.5" customHeight="1" x14ac:dyDescent="0.25">
      <c r="A177" s="207"/>
      <c r="B177" s="217">
        <v>3</v>
      </c>
      <c r="C177" s="217">
        <v>25</v>
      </c>
      <c r="D177" s="218" t="s">
        <v>6</v>
      </c>
      <c r="E177" s="217" t="s">
        <v>89</v>
      </c>
      <c r="F177" s="218" t="s">
        <v>66</v>
      </c>
      <c r="G177" s="232" t="s">
        <v>98</v>
      </c>
      <c r="H177" s="232" t="s">
        <v>99</v>
      </c>
      <c r="I177" s="235" t="s">
        <v>100</v>
      </c>
      <c r="J177" s="221">
        <v>0</v>
      </c>
      <c r="K177" s="222" t="s">
        <v>238</v>
      </c>
      <c r="L177" s="392">
        <v>973171630</v>
      </c>
      <c r="M177" s="222" t="s">
        <v>266</v>
      </c>
      <c r="N177" s="335"/>
      <c r="O177" s="335"/>
      <c r="P177" s="335"/>
      <c r="Q177" s="336"/>
      <c r="R177" s="335"/>
      <c r="S177" s="335"/>
      <c r="T177" s="335"/>
      <c r="U177" s="336"/>
      <c r="V177" s="335"/>
      <c r="W177" s="335"/>
      <c r="X177" s="335"/>
      <c r="Y177" s="336"/>
      <c r="Z177" s="335"/>
      <c r="AA177" s="335"/>
      <c r="AB177" s="335"/>
      <c r="AC177" s="336"/>
      <c r="AD177" s="337"/>
    </row>
    <row r="178" spans="1:30" ht="35.25" customHeight="1" x14ac:dyDescent="0.25">
      <c r="A178" s="207"/>
      <c r="B178" s="194">
        <v>3</v>
      </c>
      <c r="C178" s="194">
        <v>25</v>
      </c>
      <c r="D178" s="194" t="s">
        <v>247</v>
      </c>
      <c r="E178" s="364"/>
      <c r="F178" s="258"/>
      <c r="G178" s="216" t="s">
        <v>248</v>
      </c>
      <c r="H178" s="216" t="s">
        <v>249</v>
      </c>
      <c r="I178" s="365">
        <v>140000</v>
      </c>
      <c r="J178" s="228">
        <f>SUM(J179:J180)/2</f>
        <v>1173171630</v>
      </c>
      <c r="K178" s="222"/>
      <c r="L178" s="222"/>
      <c r="M178" s="222" t="s">
        <v>266</v>
      </c>
      <c r="N178" s="335"/>
      <c r="O178" s="335"/>
      <c r="P178" s="335"/>
      <c r="Q178" s="336"/>
      <c r="R178" s="335"/>
      <c r="S178" s="335"/>
      <c r="T178" s="335"/>
      <c r="U178" s="336"/>
      <c r="V178" s="335"/>
      <c r="W178" s="335"/>
      <c r="X178" s="335"/>
      <c r="Y178" s="336"/>
      <c r="Z178" s="335"/>
      <c r="AA178" s="335"/>
      <c r="AB178" s="335"/>
      <c r="AC178" s="336"/>
      <c r="AD178" s="337"/>
    </row>
    <row r="179" spans="1:30" ht="55.5" customHeight="1" x14ac:dyDescent="0.25">
      <c r="A179" s="207"/>
      <c r="B179" s="273">
        <v>3</v>
      </c>
      <c r="C179" s="273">
        <v>25</v>
      </c>
      <c r="D179" s="274">
        <v>3</v>
      </c>
      <c r="E179" s="276">
        <v>106</v>
      </c>
      <c r="F179" s="258"/>
      <c r="G179" s="216" t="s">
        <v>250</v>
      </c>
      <c r="H179" s="220" t="s">
        <v>251</v>
      </c>
      <c r="I179" s="222" t="s">
        <v>100</v>
      </c>
      <c r="J179" s="221">
        <f>J180</f>
        <v>1173171630</v>
      </c>
      <c r="K179" s="222" t="s">
        <v>238</v>
      </c>
      <c r="L179" s="222"/>
      <c r="M179" s="222" t="s">
        <v>266</v>
      </c>
      <c r="N179" s="366"/>
      <c r="O179" s="366"/>
      <c r="P179" s="366"/>
      <c r="Q179" s="224"/>
      <c r="R179" s="366"/>
      <c r="S179" s="366"/>
      <c r="T179" s="366"/>
      <c r="U179" s="224"/>
      <c r="V179" s="366"/>
      <c r="W179" s="366"/>
      <c r="X179" s="366"/>
      <c r="Y179" s="224"/>
      <c r="Z179" s="366"/>
      <c r="AA179" s="366"/>
      <c r="AB179" s="366"/>
      <c r="AC179" s="367"/>
      <c r="AD179" s="337"/>
    </row>
    <row r="180" spans="1:30" ht="42" customHeight="1" x14ac:dyDescent="0.25">
      <c r="A180" s="207"/>
      <c r="B180" s="278">
        <v>3</v>
      </c>
      <c r="C180" s="278">
        <v>25</v>
      </c>
      <c r="D180" s="279">
        <v>3</v>
      </c>
      <c r="E180" s="280">
        <v>106</v>
      </c>
      <c r="F180" s="279" t="s">
        <v>33</v>
      </c>
      <c r="G180" s="232" t="s">
        <v>252</v>
      </c>
      <c r="H180" s="232" t="s">
        <v>253</v>
      </c>
      <c r="I180" s="222" t="s">
        <v>100</v>
      </c>
      <c r="J180" s="281">
        <v>1173171630</v>
      </c>
      <c r="K180" s="222" t="s">
        <v>238</v>
      </c>
      <c r="L180" s="222"/>
      <c r="M180" s="222" t="s">
        <v>266</v>
      </c>
      <c r="N180" s="366">
        <v>0</v>
      </c>
      <c r="O180" s="366">
        <v>973171630</v>
      </c>
      <c r="P180" s="366">
        <v>0</v>
      </c>
      <c r="Q180" s="224">
        <v>973171630</v>
      </c>
      <c r="R180" s="366"/>
      <c r="S180" s="366">
        <v>200000000</v>
      </c>
      <c r="T180" s="366">
        <v>0</v>
      </c>
      <c r="U180" s="224">
        <v>200000000</v>
      </c>
      <c r="V180" s="366">
        <v>0</v>
      </c>
      <c r="W180" s="366">
        <v>0</v>
      </c>
      <c r="X180" s="366">
        <v>0</v>
      </c>
      <c r="Y180" s="224">
        <v>0</v>
      </c>
      <c r="Z180" s="366"/>
      <c r="AA180" s="366"/>
      <c r="AB180" s="366">
        <v>0</v>
      </c>
      <c r="AC180" s="226">
        <v>0</v>
      </c>
      <c r="AD180" s="227">
        <f t="shared" ref="AD180" si="96">Q180+U180+Y180+AC180</f>
        <v>1173171630</v>
      </c>
    </row>
    <row r="181" spans="1:30" ht="37.5" customHeight="1" x14ac:dyDescent="0.25">
      <c r="A181" s="106"/>
      <c r="B181" s="368"/>
      <c r="C181" s="368"/>
      <c r="D181" s="368"/>
      <c r="E181" s="368"/>
      <c r="F181" s="368"/>
      <c r="G181" s="368"/>
      <c r="H181" s="368"/>
      <c r="I181" s="369"/>
      <c r="J181" s="370">
        <f>J13+J42+J45+J55+J67+J75+J82+J93+J99+J110+J115+J129+J135+J146+J151+J162+J166+J178</f>
        <v>43713762957</v>
      </c>
      <c r="K181" s="369"/>
      <c r="L181" s="369">
        <f>L11+L41+L54+L66+L74+L81+L98+L114+L134+L150+L165</f>
        <v>10632359455.545456</v>
      </c>
      <c r="M181" s="369"/>
      <c r="N181" s="370">
        <f>SUM(N11:N180)</f>
        <v>2398740950.6363635</v>
      </c>
      <c r="O181" s="370">
        <f t="shared" ref="O181:AC181" si="97">SUM(O11:O180)</f>
        <v>4478408623.636364</v>
      </c>
      <c r="P181" s="370">
        <f t="shared" si="97"/>
        <v>8009399756.2727299</v>
      </c>
      <c r="Q181" s="371">
        <f t="shared" si="97"/>
        <v>14886549330.545456</v>
      </c>
      <c r="R181" s="370">
        <f t="shared" si="97"/>
        <v>4719231103.636364</v>
      </c>
      <c r="S181" s="370">
        <f t="shared" si="97"/>
        <v>4180439274.6363635</v>
      </c>
      <c r="T181" s="370">
        <f t="shared" si="97"/>
        <v>7258453452.272727</v>
      </c>
      <c r="U181" s="371">
        <f t="shared" si="97"/>
        <v>16158123830.545454</v>
      </c>
      <c r="V181" s="370">
        <f t="shared" si="97"/>
        <v>3932508696.6363635</v>
      </c>
      <c r="W181" s="370">
        <f t="shared" si="97"/>
        <v>3237321236.6363635</v>
      </c>
      <c r="X181" s="370">
        <f t="shared" si="97"/>
        <v>3049708284.6363635</v>
      </c>
      <c r="Y181" s="371">
        <f t="shared" si="97"/>
        <v>10219538217.90909</v>
      </c>
      <c r="Z181" s="370">
        <f t="shared" si="97"/>
        <v>1172637791</v>
      </c>
      <c r="AA181" s="370">
        <f t="shared" si="97"/>
        <v>779634962</v>
      </c>
      <c r="AB181" s="370">
        <f t="shared" si="97"/>
        <v>497278825</v>
      </c>
      <c r="AC181" s="371">
        <f t="shared" si="97"/>
        <v>2449551578</v>
      </c>
      <c r="AD181" s="370">
        <f>SUM(AD11:AD180)</f>
        <v>43713762957</v>
      </c>
    </row>
    <row r="182" spans="1:30" ht="23.25" x14ac:dyDescent="0.25">
      <c r="J182" s="4"/>
      <c r="M182" s="139"/>
      <c r="P182" s="189"/>
      <c r="Q182" s="190"/>
      <c r="R182" s="189"/>
      <c r="S182" s="189"/>
      <c r="T182" s="189"/>
      <c r="U182" s="372"/>
      <c r="V182" s="189"/>
      <c r="W182" s="189"/>
      <c r="X182" s="189"/>
      <c r="Y182" s="190"/>
      <c r="Z182" s="189"/>
      <c r="AA182" s="189"/>
      <c r="AB182" s="189"/>
      <c r="AC182" s="190"/>
    </row>
    <row r="183" spans="1:30" x14ac:dyDescent="0.25">
      <c r="J183" s="139">
        <v>43713762957</v>
      </c>
      <c r="M183" s="168"/>
      <c r="P183" s="189"/>
      <c r="Q183" s="190"/>
      <c r="R183" s="373"/>
      <c r="S183" s="189"/>
      <c r="T183" s="189"/>
      <c r="U183" s="190"/>
      <c r="V183" s="189"/>
      <c r="W183" s="189"/>
      <c r="X183" s="189"/>
      <c r="Y183" s="190"/>
      <c r="Z183" s="189"/>
      <c r="AA183" s="189"/>
      <c r="AB183" s="189"/>
      <c r="AC183" s="190"/>
      <c r="AD183" s="139">
        <v>43713762957</v>
      </c>
    </row>
    <row r="184" spans="1:30" x14ac:dyDescent="0.25">
      <c r="P184" s="189"/>
      <c r="Q184" s="190"/>
      <c r="R184" s="189"/>
      <c r="S184" s="189"/>
      <c r="T184" s="189"/>
      <c r="U184" s="190"/>
      <c r="V184" s="189"/>
      <c r="W184" s="189"/>
      <c r="X184" s="189"/>
      <c r="Y184" s="190"/>
      <c r="Z184" s="189"/>
      <c r="AA184" s="189"/>
      <c r="AB184" s="189"/>
      <c r="AC184" s="190"/>
      <c r="AD184" s="21"/>
    </row>
    <row r="185" spans="1:30" x14ac:dyDescent="0.25">
      <c r="J185" s="139">
        <f>J181-J183</f>
        <v>0</v>
      </c>
      <c r="M185" s="169">
        <f>J183-J181</f>
        <v>0</v>
      </c>
      <c r="P185" s="189"/>
      <c r="Q185" s="190"/>
      <c r="R185" s="189"/>
      <c r="S185" s="189"/>
      <c r="T185" s="189"/>
      <c r="U185" s="190"/>
      <c r="V185" s="189"/>
      <c r="W185" s="189"/>
      <c r="X185" s="189"/>
      <c r="Y185" s="190"/>
      <c r="Z185" s="189"/>
      <c r="AA185" s="189"/>
      <c r="AB185" s="189"/>
      <c r="AC185" s="190"/>
      <c r="AD185" s="139">
        <f>AD181-AD183</f>
        <v>0</v>
      </c>
    </row>
    <row r="186" spans="1:30" x14ac:dyDescent="0.25">
      <c r="P186" s="189"/>
      <c r="Q186" s="190"/>
      <c r="R186" s="189"/>
      <c r="S186" s="189"/>
      <c r="T186" s="189"/>
      <c r="U186" s="374"/>
      <c r="V186" s="189"/>
      <c r="W186" s="189"/>
      <c r="X186" s="189"/>
      <c r="Y186" s="190"/>
      <c r="Z186" s="189"/>
      <c r="AA186" s="189"/>
      <c r="AB186" s="189"/>
      <c r="AC186" s="190"/>
    </row>
    <row r="188" spans="1:30" x14ac:dyDescent="0.25">
      <c r="Q188" s="175"/>
    </row>
    <row r="189" spans="1:30" ht="15" customHeight="1" x14ac:dyDescent="0.25">
      <c r="P189" s="172"/>
      <c r="Q189" s="172"/>
      <c r="S189" s="172"/>
      <c r="T189" s="172"/>
      <c r="U189" s="172"/>
      <c r="V189" s="172"/>
      <c r="W189" s="172"/>
      <c r="Y189" s="172"/>
      <c r="Z189" s="172"/>
      <c r="AC189" s="172"/>
    </row>
    <row r="190" spans="1:30" x14ac:dyDescent="0.25">
      <c r="Q190" s="176"/>
      <c r="U190" s="175"/>
      <c r="Y190" s="173"/>
      <c r="AC190" s="173"/>
    </row>
    <row r="194" spans="16:29" x14ac:dyDescent="0.25">
      <c r="P194" s="21" t="s">
        <v>323</v>
      </c>
      <c r="Q194" s="177">
        <v>14887571025</v>
      </c>
      <c r="U194" s="174">
        <v>16158123833</v>
      </c>
      <c r="Y194" s="175">
        <v>10219538216</v>
      </c>
      <c r="AC194" s="175">
        <v>2448529883</v>
      </c>
    </row>
    <row r="195" spans="16:29" x14ac:dyDescent="0.25">
      <c r="Q195" s="173">
        <f>Q181-Q194</f>
        <v>-1021694.4545440674</v>
      </c>
      <c r="U195" s="173">
        <f>U181-U194</f>
        <v>-2.4545459747314453</v>
      </c>
      <c r="Y195" s="173">
        <f>Y181-Y194</f>
        <v>1.9090900421142578</v>
      </c>
      <c r="AC195" s="173">
        <f>AC181-AC194</f>
        <v>1021695</v>
      </c>
    </row>
    <row r="196" spans="16:29" x14ac:dyDescent="0.25">
      <c r="AC196" s="173"/>
    </row>
  </sheetData>
  <mergeCells count="12">
    <mergeCell ref="N8:AD8"/>
    <mergeCell ref="L8:L9"/>
    <mergeCell ref="A2:AD2"/>
    <mergeCell ref="A3:AD3"/>
    <mergeCell ref="A8:A9"/>
    <mergeCell ref="B8:F9"/>
    <mergeCell ref="G8:G9"/>
    <mergeCell ref="H8:H9"/>
    <mergeCell ref="I8:I9"/>
    <mergeCell ref="J8:J9"/>
    <mergeCell ref="K8:K9"/>
    <mergeCell ref="M8:M9"/>
  </mergeCells>
  <pageMargins left="0.47244094488188981" right="0.47244094488188981" top="0.59055118110236227" bottom="0.59055118110236227" header="0.19685039370078741" footer="0.31496062992125984"/>
  <pageSetup paperSize="14" scale="35" orientation="landscape" horizontalDpi="4294967293" verticalDpi="360" r:id="rId1"/>
  <headerFooter>
    <oddFooter>&amp;R&amp;20&amp;P</oddFooter>
  </headerFooter>
  <rowBreaks count="8" manualBreakCount="8">
    <brk id="33" max="28" man="1"/>
    <brk id="53" max="28" man="1"/>
    <brk id="68" max="28" man="1"/>
    <brk id="85" max="28" man="1"/>
    <brk id="106" max="16383" man="1"/>
    <brk id="130" max="28" man="1"/>
    <brk id="155" max="28" man="1"/>
    <brk id="164" max="2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C183"/>
  <sheetViews>
    <sheetView view="pageBreakPreview" topLeftCell="A172" zoomScale="91" zoomScaleNormal="92" zoomScaleSheetLayoutView="91" workbookViewId="0">
      <selection activeCell="J40" sqref="J40"/>
    </sheetView>
  </sheetViews>
  <sheetFormatPr defaultColWidth="9.140625" defaultRowHeight="15" x14ac:dyDescent="0.25"/>
  <cols>
    <col min="1" max="1" width="4.140625" style="21" customWidth="1"/>
    <col min="2" max="5" width="4.7109375" style="107" customWidth="1"/>
    <col min="6" max="6" width="6.140625" style="107" customWidth="1"/>
    <col min="7" max="7" width="30.42578125" style="21" customWidth="1"/>
    <col min="8" max="8" width="39.28515625" style="21" customWidth="1"/>
    <col min="9" max="9" width="14.42578125" style="21" customWidth="1"/>
    <col min="10" max="10" width="14.28515625" style="21" customWidth="1"/>
    <col min="11" max="12" width="15.7109375" style="21" hidden="1" customWidth="1"/>
    <col min="13" max="15" width="16.5703125" style="21" customWidth="1"/>
    <col min="16" max="16" width="16.5703125" style="141" customWidth="1"/>
    <col min="17" max="19" width="16.5703125" style="21" customWidth="1"/>
    <col min="20" max="20" width="16.5703125" style="141" customWidth="1"/>
    <col min="21" max="23" width="16.5703125" style="21" customWidth="1"/>
    <col min="24" max="24" width="16.5703125" style="141" customWidth="1"/>
    <col min="25" max="27" width="16.5703125" style="21" customWidth="1"/>
    <col min="28" max="28" width="16.5703125" style="141" customWidth="1"/>
    <col min="29" max="29" width="19.5703125" style="142" customWidth="1"/>
    <col min="30" max="30" width="16.85546875" style="21" bestFit="1" customWidth="1"/>
    <col min="31" max="16384" width="9.140625" style="21"/>
  </cols>
  <sheetData>
    <row r="1" spans="1:29" s="19" customFormat="1" ht="26.25" x14ac:dyDescent="0.25">
      <c r="B1" s="20"/>
      <c r="C1" s="20"/>
      <c r="D1" s="20"/>
      <c r="E1" s="20"/>
      <c r="F1" s="20"/>
      <c r="P1" s="140"/>
      <c r="T1" s="140"/>
      <c r="X1" s="140"/>
      <c r="AB1" s="140"/>
      <c r="AC1" s="142"/>
    </row>
    <row r="2" spans="1:29" ht="26.25" x14ac:dyDescent="0.25">
      <c r="A2" s="442" t="s">
        <v>283</v>
      </c>
      <c r="B2" s="442"/>
      <c r="C2" s="442"/>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row>
    <row r="3" spans="1:29" ht="26.25" x14ac:dyDescent="0.25">
      <c r="A3" s="442" t="s">
        <v>304</v>
      </c>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row>
    <row r="4" spans="1:29" ht="26.25" x14ac:dyDescent="0.25">
      <c r="A4" s="14"/>
      <c r="B4" s="14"/>
      <c r="C4" s="14"/>
      <c r="D4" s="14"/>
      <c r="E4" s="14"/>
      <c r="F4" s="14"/>
      <c r="G4" s="14"/>
      <c r="H4" s="14"/>
      <c r="I4" s="14"/>
      <c r="J4" s="14"/>
      <c r="K4" s="14"/>
      <c r="L4" s="14"/>
    </row>
    <row r="5" spans="1:29" ht="26.25" x14ac:dyDescent="0.25">
      <c r="A5" s="14"/>
      <c r="B5" s="14"/>
      <c r="C5" s="14"/>
      <c r="D5" s="14"/>
      <c r="E5" s="14"/>
      <c r="F5" s="14"/>
      <c r="G5" s="14"/>
      <c r="H5" s="14"/>
      <c r="I5" s="14"/>
      <c r="J5" s="14"/>
      <c r="K5" s="14"/>
      <c r="L5" s="14"/>
    </row>
    <row r="6" spans="1:29" ht="26.25" x14ac:dyDescent="0.25">
      <c r="A6" s="14"/>
      <c r="B6" s="14"/>
      <c r="C6" s="14"/>
      <c r="D6" s="14"/>
      <c r="E6" s="14"/>
      <c r="F6" s="14"/>
      <c r="G6" s="14"/>
      <c r="H6" s="14"/>
      <c r="I6" s="14"/>
      <c r="J6" s="14"/>
      <c r="K6" s="14"/>
      <c r="L6" s="14"/>
    </row>
    <row r="7" spans="1:29" ht="21.75" x14ac:dyDescent="0.25">
      <c r="A7" s="22"/>
      <c r="B7" s="23"/>
      <c r="C7" s="23"/>
      <c r="D7" s="23"/>
      <c r="E7" s="23"/>
      <c r="F7" s="23"/>
    </row>
    <row r="8" spans="1:29" s="3" customFormat="1" ht="32.1" customHeight="1" x14ac:dyDescent="0.25">
      <c r="A8" s="443" t="s">
        <v>4</v>
      </c>
      <c r="B8" s="445" t="s">
        <v>278</v>
      </c>
      <c r="C8" s="446"/>
      <c r="D8" s="446"/>
      <c r="E8" s="446"/>
      <c r="F8" s="447"/>
      <c r="G8" s="443" t="s">
        <v>1</v>
      </c>
      <c r="H8" s="443" t="s">
        <v>2</v>
      </c>
      <c r="I8" s="443" t="s">
        <v>0</v>
      </c>
      <c r="J8" s="443" t="s">
        <v>286</v>
      </c>
      <c r="K8" s="443" t="s">
        <v>279</v>
      </c>
      <c r="L8" s="443" t="s">
        <v>3</v>
      </c>
      <c r="M8" s="431" t="s">
        <v>313</v>
      </c>
      <c r="N8" s="432"/>
      <c r="O8" s="432"/>
      <c r="P8" s="432"/>
      <c r="Q8" s="432"/>
      <c r="R8" s="432"/>
      <c r="S8" s="432"/>
      <c r="T8" s="432"/>
      <c r="U8" s="432"/>
      <c r="V8" s="432"/>
      <c r="W8" s="432"/>
      <c r="X8" s="432"/>
      <c r="Y8" s="432"/>
      <c r="Z8" s="432"/>
      <c r="AA8" s="432"/>
      <c r="AB8" s="432"/>
      <c r="AC8" s="432"/>
    </row>
    <row r="9" spans="1:29" s="3" customFormat="1" ht="32.1" customHeight="1" x14ac:dyDescent="0.25">
      <c r="A9" s="444"/>
      <c r="B9" s="448"/>
      <c r="C9" s="449"/>
      <c r="D9" s="449"/>
      <c r="E9" s="449"/>
      <c r="F9" s="450"/>
      <c r="G9" s="444"/>
      <c r="H9" s="444"/>
      <c r="I9" s="444"/>
      <c r="J9" s="444"/>
      <c r="K9" s="444"/>
      <c r="L9" s="444"/>
      <c r="M9" s="124" t="s">
        <v>297</v>
      </c>
      <c r="N9" s="125" t="s">
        <v>298</v>
      </c>
      <c r="O9" s="124" t="s">
        <v>5</v>
      </c>
      <c r="P9" s="124" t="s">
        <v>317</v>
      </c>
      <c r="Q9" s="125" t="s">
        <v>299</v>
      </c>
      <c r="R9" s="124" t="s">
        <v>305</v>
      </c>
      <c r="S9" s="125" t="s">
        <v>306</v>
      </c>
      <c r="T9" s="125" t="s">
        <v>318</v>
      </c>
      <c r="U9" s="124" t="s">
        <v>307</v>
      </c>
      <c r="V9" s="125" t="s">
        <v>308</v>
      </c>
      <c r="W9" s="124" t="s">
        <v>309</v>
      </c>
      <c r="X9" s="124" t="s">
        <v>319</v>
      </c>
      <c r="Y9" s="125" t="s">
        <v>310</v>
      </c>
      <c r="Z9" s="124" t="s">
        <v>311</v>
      </c>
      <c r="AA9" s="125" t="s">
        <v>312</v>
      </c>
      <c r="AB9" s="125" t="s">
        <v>320</v>
      </c>
      <c r="AC9" s="126" t="s">
        <v>295</v>
      </c>
    </row>
    <row r="10" spans="1:29" s="3" customFormat="1" ht="26.25" customHeight="1" x14ac:dyDescent="0.25">
      <c r="A10" s="116"/>
      <c r="B10" s="24">
        <v>3</v>
      </c>
      <c r="C10" s="24"/>
      <c r="D10" s="116"/>
      <c r="E10" s="116"/>
      <c r="F10" s="116"/>
      <c r="G10" s="25" t="s">
        <v>280</v>
      </c>
      <c r="H10" s="117"/>
      <c r="I10" s="117"/>
      <c r="J10" s="127"/>
      <c r="K10" s="117"/>
      <c r="L10" s="116"/>
      <c r="M10" s="143"/>
      <c r="N10" s="143"/>
      <c r="O10" s="143"/>
      <c r="P10" s="153"/>
      <c r="Q10" s="143"/>
      <c r="R10" s="143"/>
      <c r="S10" s="143"/>
      <c r="T10" s="153"/>
      <c r="U10" s="143"/>
      <c r="V10" s="143"/>
      <c r="W10" s="143"/>
      <c r="X10" s="153"/>
      <c r="Y10" s="143"/>
      <c r="Z10" s="143"/>
      <c r="AA10" s="143"/>
      <c r="AB10" s="153"/>
      <c r="AC10" s="153"/>
    </row>
    <row r="11" spans="1:29" s="3" customFormat="1" ht="26.25" customHeight="1" x14ac:dyDescent="0.25">
      <c r="A11" s="118"/>
      <c r="B11" s="26"/>
      <c r="C11" s="26"/>
      <c r="D11" s="118"/>
      <c r="E11" s="118"/>
      <c r="F11" s="118"/>
      <c r="G11" s="27" t="s">
        <v>282</v>
      </c>
      <c r="H11" s="119"/>
      <c r="I11" s="119"/>
      <c r="J11" s="128">
        <f>J13</f>
        <v>30101235944</v>
      </c>
      <c r="K11" s="117"/>
      <c r="L11" s="116"/>
      <c r="M11" s="143"/>
      <c r="N11" s="143"/>
      <c r="O11" s="143"/>
      <c r="P11" s="153"/>
      <c r="Q11" s="143"/>
      <c r="R11" s="143"/>
      <c r="S11" s="143"/>
      <c r="T11" s="153"/>
      <c r="U11" s="143"/>
      <c r="V11" s="143"/>
      <c r="W11" s="143"/>
      <c r="X11" s="153"/>
      <c r="Y11" s="143"/>
      <c r="Z11" s="143"/>
      <c r="AA11" s="143"/>
      <c r="AB11" s="153"/>
      <c r="AC11" s="153"/>
    </row>
    <row r="12" spans="1:29" s="3" customFormat="1" ht="44.25" customHeight="1" x14ac:dyDescent="0.25">
      <c r="A12" s="116"/>
      <c r="B12" s="24">
        <v>3</v>
      </c>
      <c r="C12" s="24">
        <v>25</v>
      </c>
      <c r="D12" s="116"/>
      <c r="E12" s="116"/>
      <c r="F12" s="116"/>
      <c r="G12" s="28" t="s">
        <v>281</v>
      </c>
      <c r="H12" s="117"/>
      <c r="I12" s="117"/>
      <c r="J12" s="127"/>
      <c r="K12" s="117"/>
      <c r="L12" s="116"/>
      <c r="M12" s="143"/>
      <c r="N12" s="143"/>
      <c r="O12" s="143"/>
      <c r="P12" s="153"/>
      <c r="Q12" s="143"/>
      <c r="R12" s="143"/>
      <c r="S12" s="143"/>
      <c r="T12" s="153"/>
      <c r="U12" s="143"/>
      <c r="V12" s="143"/>
      <c r="W12" s="143"/>
      <c r="X12" s="153"/>
      <c r="Y12" s="143"/>
      <c r="Z12" s="143"/>
      <c r="AA12" s="143"/>
      <c r="AB12" s="153"/>
      <c r="AC12" s="153"/>
    </row>
    <row r="13" spans="1:29" ht="67.5" customHeight="1" x14ac:dyDescent="0.25">
      <c r="A13" s="115"/>
      <c r="B13" s="24">
        <v>3</v>
      </c>
      <c r="C13" s="24">
        <v>25</v>
      </c>
      <c r="D13" s="24" t="s">
        <v>6</v>
      </c>
      <c r="E13" s="24"/>
      <c r="F13" s="6"/>
      <c r="G13" s="29" t="s">
        <v>8</v>
      </c>
      <c r="H13" s="30" t="s">
        <v>9</v>
      </c>
      <c r="I13" s="31" t="s">
        <v>10</v>
      </c>
      <c r="J13" s="129">
        <f>SUM(J14:J40)/2</f>
        <v>30101235944</v>
      </c>
      <c r="K13" s="31"/>
      <c r="L13" s="31"/>
      <c r="M13" s="143"/>
      <c r="N13" s="143"/>
      <c r="O13" s="143"/>
      <c r="P13" s="153"/>
      <c r="Q13" s="143"/>
      <c r="R13" s="143"/>
      <c r="S13" s="143"/>
      <c r="T13" s="153"/>
      <c r="U13" s="143"/>
      <c r="V13" s="143"/>
      <c r="W13" s="143"/>
      <c r="X13" s="153"/>
      <c r="Y13" s="143"/>
      <c r="Z13" s="143"/>
      <c r="AA13" s="143"/>
      <c r="AB13" s="153"/>
      <c r="AC13" s="153"/>
    </row>
    <row r="14" spans="1:29" ht="82.5" customHeight="1" x14ac:dyDescent="0.25">
      <c r="A14" s="115"/>
      <c r="B14" s="32">
        <v>3</v>
      </c>
      <c r="C14" s="32">
        <v>25</v>
      </c>
      <c r="D14" s="33" t="s">
        <v>6</v>
      </c>
      <c r="E14" s="32" t="s">
        <v>11</v>
      </c>
      <c r="F14" s="32"/>
      <c r="G14" s="34" t="s">
        <v>12</v>
      </c>
      <c r="H14" s="12" t="s">
        <v>13</v>
      </c>
      <c r="I14" s="31" t="s">
        <v>14</v>
      </c>
      <c r="J14" s="129">
        <f>SUM(J15:J17)</f>
        <v>202416000</v>
      </c>
      <c r="K14" s="31"/>
      <c r="L14" s="31"/>
      <c r="M14" s="143"/>
      <c r="N14" s="143"/>
      <c r="O14" s="143"/>
      <c r="P14" s="153"/>
      <c r="Q14" s="143"/>
      <c r="R14" s="143"/>
      <c r="S14" s="143"/>
      <c r="T14" s="153"/>
      <c r="U14" s="143"/>
      <c r="V14" s="143"/>
      <c r="W14" s="143"/>
      <c r="X14" s="153"/>
      <c r="Y14" s="143"/>
      <c r="Z14" s="143"/>
      <c r="AA14" s="143"/>
      <c r="AB14" s="153"/>
      <c r="AC14" s="153"/>
    </row>
    <row r="15" spans="1:29" ht="67.5" customHeight="1" x14ac:dyDescent="0.25">
      <c r="A15" s="115"/>
      <c r="B15" s="35">
        <v>3</v>
      </c>
      <c r="C15" s="35">
        <v>25</v>
      </c>
      <c r="D15" s="36" t="s">
        <v>6</v>
      </c>
      <c r="E15" s="35" t="s">
        <v>11</v>
      </c>
      <c r="F15" s="36" t="s">
        <v>15</v>
      </c>
      <c r="G15" s="37" t="s">
        <v>296</v>
      </c>
      <c r="H15" s="38" t="s">
        <v>314</v>
      </c>
      <c r="I15" s="31" t="s">
        <v>16</v>
      </c>
      <c r="J15" s="130">
        <v>102416000</v>
      </c>
      <c r="K15" s="10" t="s">
        <v>17</v>
      </c>
      <c r="L15" s="10" t="s">
        <v>266</v>
      </c>
      <c r="M15" s="144">
        <v>0</v>
      </c>
      <c r="N15" s="144">
        <v>39800000</v>
      </c>
      <c r="O15" s="144">
        <v>20000000</v>
      </c>
      <c r="P15" s="154">
        <f>SUM(M15:O15)</f>
        <v>59800000</v>
      </c>
      <c r="Q15" s="144">
        <v>19700000</v>
      </c>
      <c r="R15" s="144">
        <v>17136000</v>
      </c>
      <c r="S15" s="144">
        <v>1830000</v>
      </c>
      <c r="T15" s="154">
        <f>SUM(Q15:S15)</f>
        <v>38666000</v>
      </c>
      <c r="U15" s="144">
        <v>3350000</v>
      </c>
      <c r="V15" s="144">
        <v>0</v>
      </c>
      <c r="W15" s="144">
        <v>0</v>
      </c>
      <c r="X15" s="154">
        <f>SUM(U15:W15)</f>
        <v>3350000</v>
      </c>
      <c r="Y15" s="144">
        <v>600000</v>
      </c>
      <c r="Z15" s="144">
        <v>0</v>
      </c>
      <c r="AA15" s="163">
        <v>0</v>
      </c>
      <c r="AB15" s="165">
        <f>SUM(Y15:AA15)</f>
        <v>600000</v>
      </c>
      <c r="AC15" s="155">
        <f>P15+T15+X15+AB15</f>
        <v>102416000</v>
      </c>
    </row>
    <row r="16" spans="1:29" ht="67.5" customHeight="1" x14ac:dyDescent="0.25">
      <c r="A16" s="115"/>
      <c r="B16" s="35">
        <v>3</v>
      </c>
      <c r="C16" s="35">
        <v>25</v>
      </c>
      <c r="D16" s="36" t="s">
        <v>6</v>
      </c>
      <c r="E16" s="35" t="s">
        <v>11</v>
      </c>
      <c r="F16" s="36" t="s">
        <v>18</v>
      </c>
      <c r="G16" s="37" t="s">
        <v>19</v>
      </c>
      <c r="H16" s="38" t="s">
        <v>315</v>
      </c>
      <c r="I16" s="31" t="s">
        <v>14</v>
      </c>
      <c r="J16" s="130">
        <v>50000000</v>
      </c>
      <c r="K16" s="10" t="s">
        <v>17</v>
      </c>
      <c r="L16" s="10" t="s">
        <v>266</v>
      </c>
      <c r="M16" s="144">
        <v>0</v>
      </c>
      <c r="N16" s="144">
        <v>2000000</v>
      </c>
      <c r="O16" s="144">
        <v>500000</v>
      </c>
      <c r="P16" s="154">
        <f t="shared" ref="P16:P17" si="0">SUM(M16:O16)</f>
        <v>2500000</v>
      </c>
      <c r="Q16" s="144">
        <v>1700000</v>
      </c>
      <c r="R16" s="144">
        <v>643000</v>
      </c>
      <c r="S16" s="144">
        <v>22150000</v>
      </c>
      <c r="T16" s="154">
        <f t="shared" ref="T16:T17" si="1">SUM(Q16:S16)</f>
        <v>24493000</v>
      </c>
      <c r="U16" s="144">
        <v>23007000</v>
      </c>
      <c r="V16" s="144">
        <v>0</v>
      </c>
      <c r="W16" s="144">
        <v>0</v>
      </c>
      <c r="X16" s="154">
        <f t="shared" ref="X16:X17" si="2">SUM(U16:W16)</f>
        <v>23007000</v>
      </c>
      <c r="Y16" s="144">
        <v>0</v>
      </c>
      <c r="Z16" s="144">
        <v>0</v>
      </c>
      <c r="AA16" s="163">
        <v>0</v>
      </c>
      <c r="AB16" s="165">
        <f t="shared" ref="AB16:AB17" si="3">SUM(Y16:AA16)</f>
        <v>0</v>
      </c>
      <c r="AC16" s="155">
        <f>P16+T16+X16+AB16</f>
        <v>50000000</v>
      </c>
    </row>
    <row r="17" spans="1:29" ht="53.25" customHeight="1" x14ac:dyDescent="0.25">
      <c r="A17" s="115"/>
      <c r="B17" s="35">
        <v>3</v>
      </c>
      <c r="C17" s="35">
        <v>25</v>
      </c>
      <c r="D17" s="36" t="s">
        <v>20</v>
      </c>
      <c r="E17" s="35" t="s">
        <v>11</v>
      </c>
      <c r="F17" s="36" t="s">
        <v>21</v>
      </c>
      <c r="G17" s="37" t="s">
        <v>22</v>
      </c>
      <c r="H17" s="38" t="s">
        <v>23</v>
      </c>
      <c r="I17" s="31" t="s">
        <v>16</v>
      </c>
      <c r="J17" s="130">
        <v>50000000</v>
      </c>
      <c r="K17" s="10" t="s">
        <v>17</v>
      </c>
      <c r="L17" s="10" t="s">
        <v>266</v>
      </c>
      <c r="M17" s="144">
        <v>15020000</v>
      </c>
      <c r="N17" s="144">
        <v>2300000</v>
      </c>
      <c r="O17" s="144">
        <v>1035000</v>
      </c>
      <c r="P17" s="154">
        <f t="shared" si="0"/>
        <v>18355000</v>
      </c>
      <c r="Q17" s="144">
        <v>22590000</v>
      </c>
      <c r="R17" s="144">
        <v>1035000</v>
      </c>
      <c r="S17" s="144">
        <v>1035000</v>
      </c>
      <c r="T17" s="154">
        <f t="shared" si="1"/>
        <v>24660000</v>
      </c>
      <c r="U17" s="144">
        <v>2300000</v>
      </c>
      <c r="V17" s="144">
        <v>1035000</v>
      </c>
      <c r="W17" s="144">
        <v>1350000</v>
      </c>
      <c r="X17" s="154">
        <f t="shared" si="2"/>
        <v>4685000</v>
      </c>
      <c r="Y17" s="144">
        <v>2300000</v>
      </c>
      <c r="Z17" s="144">
        <v>0</v>
      </c>
      <c r="AA17" s="163">
        <v>0</v>
      </c>
      <c r="AB17" s="165">
        <f t="shared" si="3"/>
        <v>2300000</v>
      </c>
      <c r="AC17" s="155">
        <f>P17+T17+X17+AB17</f>
        <v>50000000</v>
      </c>
    </row>
    <row r="18" spans="1:29" ht="55.5" customHeight="1" x14ac:dyDescent="0.25">
      <c r="A18" s="115"/>
      <c r="B18" s="32">
        <v>3</v>
      </c>
      <c r="C18" s="32">
        <v>25</v>
      </c>
      <c r="D18" s="33" t="s">
        <v>6</v>
      </c>
      <c r="E18" s="32" t="s">
        <v>7</v>
      </c>
      <c r="F18" s="32"/>
      <c r="G18" s="34" t="s">
        <v>24</v>
      </c>
      <c r="H18" s="12" t="s">
        <v>25</v>
      </c>
      <c r="I18" s="31" t="s">
        <v>26</v>
      </c>
      <c r="J18" s="131">
        <f>SUM(J19)</f>
        <v>24112804879</v>
      </c>
      <c r="K18" s="10"/>
      <c r="L18" s="10"/>
      <c r="M18" s="143"/>
      <c r="N18" s="143"/>
      <c r="O18" s="143"/>
      <c r="P18" s="153"/>
      <c r="Q18" s="143"/>
      <c r="R18" s="143"/>
      <c r="S18" s="143"/>
      <c r="T18" s="153"/>
      <c r="U18" s="143"/>
      <c r="V18" s="143"/>
      <c r="W18" s="143"/>
      <c r="X18" s="153"/>
      <c r="Y18" s="143"/>
      <c r="Z18" s="143"/>
      <c r="AA18" s="164"/>
      <c r="AB18" s="153"/>
      <c r="AC18" s="153"/>
    </row>
    <row r="19" spans="1:29" s="41" customFormat="1" ht="39.75" customHeight="1" x14ac:dyDescent="0.25">
      <c r="A19" s="1"/>
      <c r="B19" s="35">
        <v>3</v>
      </c>
      <c r="C19" s="35">
        <v>25</v>
      </c>
      <c r="D19" s="36" t="s">
        <v>6</v>
      </c>
      <c r="E19" s="35" t="s">
        <v>7</v>
      </c>
      <c r="F19" s="36" t="s">
        <v>15</v>
      </c>
      <c r="G19" s="39" t="s">
        <v>27</v>
      </c>
      <c r="H19" s="40" t="s">
        <v>28</v>
      </c>
      <c r="I19" s="9" t="s">
        <v>29</v>
      </c>
      <c r="J19" s="130">
        <v>24112804879</v>
      </c>
      <c r="K19" s="10" t="s">
        <v>17</v>
      </c>
      <c r="L19" s="10" t="s">
        <v>266</v>
      </c>
      <c r="M19" s="144">
        <v>2239621083</v>
      </c>
      <c r="N19" s="144">
        <v>2239621083</v>
      </c>
      <c r="O19" s="144">
        <v>4572082163</v>
      </c>
      <c r="P19" s="154">
        <f>SUM(M19:O19)</f>
        <v>9051324329</v>
      </c>
      <c r="Q19" s="144">
        <v>2239621083</v>
      </c>
      <c r="R19" s="144">
        <v>2239621083</v>
      </c>
      <c r="S19" s="144">
        <v>4531385135</v>
      </c>
      <c r="T19" s="154">
        <f>SUM(Q19:S19)</f>
        <v>9010627301</v>
      </c>
      <c r="U19" s="144">
        <v>2213521083</v>
      </c>
      <c r="V19" s="144">
        <v>2213521083</v>
      </c>
      <c r="W19" s="144">
        <v>1623811083</v>
      </c>
      <c r="X19" s="154">
        <f>SUM(U19:W19)</f>
        <v>6050853249</v>
      </c>
      <c r="Y19" s="144">
        <v>0</v>
      </c>
      <c r="Z19" s="144">
        <v>0</v>
      </c>
      <c r="AA19" s="144">
        <v>0</v>
      </c>
      <c r="AB19" s="165">
        <f>SUM(Y19:AA19)</f>
        <v>0</v>
      </c>
      <c r="AC19" s="155">
        <f>P19+T19+X19+AB19</f>
        <v>24112804879</v>
      </c>
    </row>
    <row r="20" spans="1:29" s="42" customFormat="1" ht="45" customHeight="1" x14ac:dyDescent="0.25">
      <c r="A20" s="1"/>
      <c r="B20" s="6" t="s">
        <v>5</v>
      </c>
      <c r="C20" s="6" t="s">
        <v>30</v>
      </c>
      <c r="D20" s="6" t="s">
        <v>6</v>
      </c>
      <c r="E20" s="6" t="s">
        <v>31</v>
      </c>
      <c r="F20" s="6"/>
      <c r="G20" s="11" t="s">
        <v>302</v>
      </c>
      <c r="H20" s="40" t="s">
        <v>32</v>
      </c>
      <c r="I20" s="120" t="s">
        <v>14</v>
      </c>
      <c r="J20" s="131">
        <f>SUM(J21:J23)</f>
        <v>150000000</v>
      </c>
      <c r="K20" s="10"/>
      <c r="L20" s="10" t="s">
        <v>266</v>
      </c>
      <c r="M20" s="145"/>
      <c r="N20" s="145"/>
      <c r="O20" s="145"/>
      <c r="P20" s="156"/>
      <c r="Q20" s="145"/>
      <c r="R20" s="145"/>
      <c r="S20" s="145"/>
      <c r="T20" s="156"/>
      <c r="U20" s="145"/>
      <c r="V20" s="145"/>
      <c r="W20" s="145"/>
      <c r="X20" s="156"/>
      <c r="Y20" s="145"/>
      <c r="Z20" s="145"/>
      <c r="AA20" s="145"/>
      <c r="AB20" s="156"/>
      <c r="AC20" s="156"/>
    </row>
    <row r="21" spans="1:29" ht="42.75" customHeight="1" x14ac:dyDescent="0.25">
      <c r="A21" s="115"/>
      <c r="B21" s="6" t="s">
        <v>5</v>
      </c>
      <c r="C21" s="6" t="s">
        <v>30</v>
      </c>
      <c r="D21" s="6" t="s">
        <v>6</v>
      </c>
      <c r="E21" s="6" t="s">
        <v>31</v>
      </c>
      <c r="F21" s="43" t="s">
        <v>33</v>
      </c>
      <c r="G21" s="44" t="s">
        <v>34</v>
      </c>
      <c r="H21" s="40" t="s">
        <v>35</v>
      </c>
      <c r="I21" s="120" t="s">
        <v>36</v>
      </c>
      <c r="J21" s="130">
        <v>0</v>
      </c>
      <c r="K21" s="10" t="s">
        <v>17</v>
      </c>
      <c r="L21" s="10" t="s">
        <v>266</v>
      </c>
      <c r="M21" s="143"/>
      <c r="N21" s="143"/>
      <c r="O21" s="143"/>
      <c r="P21" s="153"/>
      <c r="Q21" s="143"/>
      <c r="R21" s="143"/>
      <c r="S21" s="143"/>
      <c r="T21" s="153"/>
      <c r="U21" s="143"/>
      <c r="V21" s="143"/>
      <c r="W21" s="143"/>
      <c r="X21" s="153"/>
      <c r="Y21" s="143"/>
      <c r="Z21" s="143"/>
      <c r="AA21" s="143"/>
      <c r="AB21" s="153"/>
      <c r="AC21" s="153"/>
    </row>
    <row r="22" spans="1:29" ht="68.25" customHeight="1" x14ac:dyDescent="0.25">
      <c r="A22" s="115"/>
      <c r="B22" s="6" t="s">
        <v>5</v>
      </c>
      <c r="C22" s="6" t="s">
        <v>30</v>
      </c>
      <c r="D22" s="6" t="s">
        <v>6</v>
      </c>
      <c r="E22" s="6" t="s">
        <v>31</v>
      </c>
      <c r="F22" s="43" t="s">
        <v>37</v>
      </c>
      <c r="G22" s="44" t="s">
        <v>38</v>
      </c>
      <c r="H22" s="40" t="s">
        <v>39</v>
      </c>
      <c r="I22" s="120" t="s">
        <v>40</v>
      </c>
      <c r="J22" s="130">
        <v>70000000</v>
      </c>
      <c r="K22" s="10" t="s">
        <v>17</v>
      </c>
      <c r="L22" s="10" t="s">
        <v>266</v>
      </c>
      <c r="M22" s="144">
        <v>0</v>
      </c>
      <c r="N22" s="144">
        <v>9170000</v>
      </c>
      <c r="O22" s="144">
        <v>525000</v>
      </c>
      <c r="P22" s="154">
        <f t="shared" ref="P22:P23" si="4">SUM(M22:O22)</f>
        <v>9695000</v>
      </c>
      <c r="Q22" s="144">
        <v>150000</v>
      </c>
      <c r="R22" s="144">
        <v>1575000</v>
      </c>
      <c r="S22" s="144">
        <v>20370000</v>
      </c>
      <c r="T22" s="154">
        <f t="shared" ref="T22:T23" si="5">SUM(Q22:S22)</f>
        <v>22095000</v>
      </c>
      <c r="U22" s="144">
        <v>675000</v>
      </c>
      <c r="V22" s="144">
        <v>15360000</v>
      </c>
      <c r="W22" s="144">
        <v>525000</v>
      </c>
      <c r="X22" s="154">
        <f>SUM(U22:W22)</f>
        <v>16560000</v>
      </c>
      <c r="Y22" s="144">
        <v>21420000</v>
      </c>
      <c r="Z22" s="144">
        <v>230000</v>
      </c>
      <c r="AA22" s="144">
        <v>0</v>
      </c>
      <c r="AB22" s="165">
        <f t="shared" ref="AB22:AB23" si="6">SUM(Y22:AA22)</f>
        <v>21650000</v>
      </c>
      <c r="AC22" s="155">
        <f>P22+T22+X22+AB22</f>
        <v>70000000</v>
      </c>
    </row>
    <row r="23" spans="1:29" ht="42" customHeight="1" x14ac:dyDescent="0.25">
      <c r="A23" s="115"/>
      <c r="B23" s="6" t="s">
        <v>5</v>
      </c>
      <c r="C23" s="6" t="s">
        <v>30</v>
      </c>
      <c r="D23" s="6" t="s">
        <v>6</v>
      </c>
      <c r="E23" s="6" t="s">
        <v>31</v>
      </c>
      <c r="F23" s="43" t="s">
        <v>41</v>
      </c>
      <c r="G23" s="44" t="s">
        <v>42</v>
      </c>
      <c r="H23" s="40" t="s">
        <v>43</v>
      </c>
      <c r="I23" s="120" t="s">
        <v>40</v>
      </c>
      <c r="J23" s="130">
        <v>80000000</v>
      </c>
      <c r="K23" s="10" t="s">
        <v>17</v>
      </c>
      <c r="L23" s="10" t="s">
        <v>266</v>
      </c>
      <c r="M23" s="144">
        <v>0</v>
      </c>
      <c r="N23" s="144">
        <v>14455000</v>
      </c>
      <c r="O23" s="144">
        <v>3975000</v>
      </c>
      <c r="P23" s="154">
        <f t="shared" si="4"/>
        <v>18430000</v>
      </c>
      <c r="Q23" s="144">
        <v>17010000</v>
      </c>
      <c r="R23" s="144">
        <v>18075000</v>
      </c>
      <c r="S23" s="144">
        <v>8680000</v>
      </c>
      <c r="T23" s="154">
        <f t="shared" si="5"/>
        <v>43765000</v>
      </c>
      <c r="U23" s="144">
        <v>9075000</v>
      </c>
      <c r="V23" s="144">
        <v>8730000</v>
      </c>
      <c r="W23" s="144">
        <v>0</v>
      </c>
      <c r="X23" s="154">
        <f>SUM(U23:W23)</f>
        <v>17805000</v>
      </c>
      <c r="Y23" s="144">
        <v>0</v>
      </c>
      <c r="Z23" s="144">
        <v>0</v>
      </c>
      <c r="AA23" s="144">
        <v>0</v>
      </c>
      <c r="AB23" s="165">
        <f t="shared" si="6"/>
        <v>0</v>
      </c>
      <c r="AC23" s="155">
        <f>P23+T23+X23+AB23</f>
        <v>80000000</v>
      </c>
    </row>
    <row r="24" spans="1:29" ht="49.5" customHeight="1" x14ac:dyDescent="0.25">
      <c r="A24" s="115"/>
      <c r="B24" s="24">
        <v>3</v>
      </c>
      <c r="C24" s="24">
        <v>25</v>
      </c>
      <c r="D24" s="24" t="s">
        <v>6</v>
      </c>
      <c r="E24" s="24" t="s">
        <v>44</v>
      </c>
      <c r="F24" s="6"/>
      <c r="G24" s="34" t="s">
        <v>45</v>
      </c>
      <c r="H24" s="45" t="s">
        <v>46</v>
      </c>
      <c r="I24" s="120" t="s">
        <v>47</v>
      </c>
      <c r="J24" s="131">
        <f>SUM(J25:J30)</f>
        <v>1772831673</v>
      </c>
      <c r="K24" s="10"/>
      <c r="L24" s="10"/>
      <c r="M24" s="143"/>
      <c r="N24" s="143"/>
      <c r="O24" s="143"/>
      <c r="P24" s="153"/>
      <c r="Q24" s="143"/>
      <c r="R24" s="143"/>
      <c r="S24" s="143"/>
      <c r="T24" s="153"/>
      <c r="U24" s="143"/>
      <c r="V24" s="143"/>
      <c r="W24" s="143"/>
      <c r="X24" s="153"/>
      <c r="Y24" s="143"/>
      <c r="Z24" s="143"/>
      <c r="AA24" s="143"/>
      <c r="AB24" s="153"/>
      <c r="AC24" s="153"/>
    </row>
    <row r="25" spans="1:29" ht="55.5" customHeight="1" x14ac:dyDescent="0.25">
      <c r="A25" s="115"/>
      <c r="B25" s="6">
        <v>3</v>
      </c>
      <c r="C25" s="6">
        <v>25</v>
      </c>
      <c r="D25" s="6" t="s">
        <v>6</v>
      </c>
      <c r="E25" s="6" t="s">
        <v>44</v>
      </c>
      <c r="F25" s="6" t="s">
        <v>15</v>
      </c>
      <c r="G25" s="46" t="s">
        <v>48</v>
      </c>
      <c r="H25" s="45" t="s">
        <v>49</v>
      </c>
      <c r="I25" s="10" t="s">
        <v>50</v>
      </c>
      <c r="J25" s="130">
        <v>90000000</v>
      </c>
      <c r="K25" s="10" t="s">
        <v>17</v>
      </c>
      <c r="L25" s="10" t="s">
        <v>266</v>
      </c>
      <c r="M25" s="144">
        <v>0</v>
      </c>
      <c r="N25" s="144">
        <v>90000000</v>
      </c>
      <c r="O25" s="144">
        <v>0</v>
      </c>
      <c r="P25" s="154">
        <f t="shared" ref="P25:P40" si="7">SUM(M25:O25)</f>
        <v>90000000</v>
      </c>
      <c r="Q25" s="144">
        <v>0</v>
      </c>
      <c r="R25" s="144">
        <v>0</v>
      </c>
      <c r="S25" s="144">
        <v>0</v>
      </c>
      <c r="T25" s="154">
        <f t="shared" ref="T25:T30" si="8">SUM(Q25:S25)</f>
        <v>0</v>
      </c>
      <c r="U25" s="144">
        <v>0</v>
      </c>
      <c r="V25" s="144">
        <v>0</v>
      </c>
      <c r="W25" s="144">
        <v>0</v>
      </c>
      <c r="X25" s="154">
        <f t="shared" ref="X25:X29" si="9">SUM(U25:W25)</f>
        <v>0</v>
      </c>
      <c r="Y25" s="144">
        <v>0</v>
      </c>
      <c r="Z25" s="144">
        <v>0</v>
      </c>
      <c r="AA25" s="144">
        <v>0</v>
      </c>
      <c r="AB25" s="165">
        <f t="shared" ref="AB25:AB40" si="10">SUM(Y25:AA25)</f>
        <v>0</v>
      </c>
      <c r="AC25" s="155">
        <f t="shared" ref="AC25:AC30" si="11">P25+T25+X25+AB25</f>
        <v>90000000</v>
      </c>
    </row>
    <row r="26" spans="1:29" ht="48" customHeight="1" x14ac:dyDescent="0.25">
      <c r="A26" s="115"/>
      <c r="B26" s="6">
        <v>3</v>
      </c>
      <c r="C26" s="6">
        <v>25</v>
      </c>
      <c r="D26" s="6" t="s">
        <v>6</v>
      </c>
      <c r="E26" s="6" t="s">
        <v>44</v>
      </c>
      <c r="F26" s="6" t="s">
        <v>33</v>
      </c>
      <c r="G26" s="46" t="s">
        <v>51</v>
      </c>
      <c r="H26" s="8" t="s">
        <v>52</v>
      </c>
      <c r="I26" s="10" t="s">
        <v>53</v>
      </c>
      <c r="J26" s="130">
        <v>200000000</v>
      </c>
      <c r="K26" s="10" t="s">
        <v>17</v>
      </c>
      <c r="L26" s="10" t="s">
        <v>266</v>
      </c>
      <c r="M26" s="144">
        <v>0</v>
      </c>
      <c r="N26" s="144">
        <v>0</v>
      </c>
      <c r="O26" s="144">
        <v>0</v>
      </c>
      <c r="P26" s="154">
        <f t="shared" si="7"/>
        <v>0</v>
      </c>
      <c r="Q26" s="144">
        <v>200000000</v>
      </c>
      <c r="R26" s="144">
        <v>0</v>
      </c>
      <c r="S26" s="144">
        <v>0</v>
      </c>
      <c r="T26" s="154">
        <f t="shared" si="8"/>
        <v>200000000</v>
      </c>
      <c r="U26" s="144">
        <v>0</v>
      </c>
      <c r="V26" s="144">
        <v>0</v>
      </c>
      <c r="W26" s="144">
        <v>0</v>
      </c>
      <c r="X26" s="154">
        <f t="shared" si="9"/>
        <v>0</v>
      </c>
      <c r="Y26" s="144">
        <v>0</v>
      </c>
      <c r="Z26" s="144">
        <v>0</v>
      </c>
      <c r="AA26" s="144">
        <v>0</v>
      </c>
      <c r="AB26" s="165">
        <f t="shared" si="10"/>
        <v>0</v>
      </c>
      <c r="AC26" s="155">
        <f t="shared" si="11"/>
        <v>200000000</v>
      </c>
    </row>
    <row r="27" spans="1:29" ht="45.75" customHeight="1" x14ac:dyDescent="0.25">
      <c r="A27" s="115"/>
      <c r="B27" s="6">
        <v>3</v>
      </c>
      <c r="C27" s="6">
        <v>25</v>
      </c>
      <c r="D27" s="6" t="s">
        <v>6</v>
      </c>
      <c r="E27" s="6" t="s">
        <v>44</v>
      </c>
      <c r="F27" s="6" t="s">
        <v>54</v>
      </c>
      <c r="G27" s="39" t="s">
        <v>55</v>
      </c>
      <c r="H27" s="40" t="s">
        <v>56</v>
      </c>
      <c r="I27" s="10" t="s">
        <v>53</v>
      </c>
      <c r="J27" s="130">
        <v>235002000</v>
      </c>
      <c r="K27" s="10" t="s">
        <v>17</v>
      </c>
      <c r="L27" s="10" t="s">
        <v>266</v>
      </c>
      <c r="M27" s="144">
        <v>0</v>
      </c>
      <c r="N27" s="144">
        <v>30139200</v>
      </c>
      <c r="O27" s="144">
        <v>23500200</v>
      </c>
      <c r="P27" s="154">
        <f t="shared" si="7"/>
        <v>53639400</v>
      </c>
      <c r="Q27" s="144">
        <v>23500200</v>
      </c>
      <c r="R27" s="144">
        <v>30868200</v>
      </c>
      <c r="S27" s="144">
        <v>23500200</v>
      </c>
      <c r="T27" s="154">
        <f t="shared" si="8"/>
        <v>77868600</v>
      </c>
      <c r="U27" s="144">
        <v>39632400</v>
      </c>
      <c r="V27" s="144">
        <v>28868200</v>
      </c>
      <c r="W27" s="144">
        <v>23500200</v>
      </c>
      <c r="X27" s="154">
        <f t="shared" si="9"/>
        <v>92000800</v>
      </c>
      <c r="Y27" s="144">
        <v>11493200</v>
      </c>
      <c r="Z27" s="144">
        <v>0</v>
      </c>
      <c r="AA27" s="144">
        <v>0</v>
      </c>
      <c r="AB27" s="165">
        <f t="shared" si="10"/>
        <v>11493200</v>
      </c>
      <c r="AC27" s="155">
        <f t="shared" si="11"/>
        <v>235002000</v>
      </c>
    </row>
    <row r="28" spans="1:29" ht="45.75" customHeight="1" x14ac:dyDescent="0.25">
      <c r="A28" s="115"/>
      <c r="B28" s="6">
        <v>3</v>
      </c>
      <c r="C28" s="6">
        <v>25</v>
      </c>
      <c r="D28" s="6" t="s">
        <v>6</v>
      </c>
      <c r="E28" s="6" t="s">
        <v>44</v>
      </c>
      <c r="F28" s="6" t="s">
        <v>57</v>
      </c>
      <c r="G28" s="39" t="s">
        <v>58</v>
      </c>
      <c r="H28" s="40" t="s">
        <v>59</v>
      </c>
      <c r="I28" s="9" t="s">
        <v>60</v>
      </c>
      <c r="J28" s="130">
        <v>103300873</v>
      </c>
      <c r="K28" s="10" t="s">
        <v>17</v>
      </c>
      <c r="L28" s="10" t="s">
        <v>266</v>
      </c>
      <c r="M28" s="144">
        <v>0</v>
      </c>
      <c r="N28" s="144">
        <v>54193373</v>
      </c>
      <c r="O28" s="144">
        <v>1480000</v>
      </c>
      <c r="P28" s="154">
        <f t="shared" si="7"/>
        <v>55673373</v>
      </c>
      <c r="Q28" s="144">
        <v>12845000</v>
      </c>
      <c r="R28" s="144">
        <v>3690000</v>
      </c>
      <c r="S28" s="144">
        <v>6522500</v>
      </c>
      <c r="T28" s="154">
        <f t="shared" si="8"/>
        <v>23057500</v>
      </c>
      <c r="U28" s="144">
        <v>1845000</v>
      </c>
      <c r="V28" s="144">
        <v>2210000</v>
      </c>
      <c r="W28" s="144">
        <v>2210000</v>
      </c>
      <c r="X28" s="154">
        <f t="shared" si="9"/>
        <v>6265000</v>
      </c>
      <c r="Y28" s="144">
        <v>2210000</v>
      </c>
      <c r="Z28" s="144">
        <v>16095000</v>
      </c>
      <c r="AA28" s="144">
        <v>0</v>
      </c>
      <c r="AB28" s="165">
        <f t="shared" si="10"/>
        <v>18305000</v>
      </c>
      <c r="AC28" s="155">
        <f t="shared" si="11"/>
        <v>103300873</v>
      </c>
    </row>
    <row r="29" spans="1:29" ht="56.25" customHeight="1" x14ac:dyDescent="0.25">
      <c r="A29" s="115"/>
      <c r="B29" s="6">
        <v>3</v>
      </c>
      <c r="C29" s="6">
        <v>25</v>
      </c>
      <c r="D29" s="6" t="s">
        <v>6</v>
      </c>
      <c r="E29" s="6" t="s">
        <v>44</v>
      </c>
      <c r="F29" s="6" t="s">
        <v>61</v>
      </c>
      <c r="G29" s="7" t="s">
        <v>62</v>
      </c>
      <c r="H29" s="8" t="s">
        <v>63</v>
      </c>
      <c r="I29" s="9" t="s">
        <v>64</v>
      </c>
      <c r="J29" s="130">
        <v>1094528800</v>
      </c>
      <c r="K29" s="10" t="s">
        <v>17</v>
      </c>
      <c r="L29" s="10" t="s">
        <v>266</v>
      </c>
      <c r="M29" s="144">
        <v>22535150</v>
      </c>
      <c r="N29" s="144">
        <v>112635150</v>
      </c>
      <c r="O29" s="144">
        <v>112635150</v>
      </c>
      <c r="P29" s="154">
        <f t="shared" si="7"/>
        <v>247805450</v>
      </c>
      <c r="Q29" s="144">
        <v>112635150</v>
      </c>
      <c r="R29" s="144">
        <v>112635150</v>
      </c>
      <c r="S29" s="144">
        <v>112605450</v>
      </c>
      <c r="T29" s="154">
        <f t="shared" si="8"/>
        <v>337875750</v>
      </c>
      <c r="U29" s="144">
        <v>112535150</v>
      </c>
      <c r="V29" s="144">
        <v>112535150</v>
      </c>
      <c r="W29" s="144">
        <v>119535150</v>
      </c>
      <c r="X29" s="154">
        <f t="shared" si="9"/>
        <v>344605450</v>
      </c>
      <c r="Y29" s="144">
        <v>113242150</v>
      </c>
      <c r="Z29" s="144">
        <v>51000000</v>
      </c>
      <c r="AA29" s="144">
        <v>0</v>
      </c>
      <c r="AB29" s="165">
        <f t="shared" si="10"/>
        <v>164242150</v>
      </c>
      <c r="AC29" s="155">
        <f t="shared" si="11"/>
        <v>1094528800</v>
      </c>
    </row>
    <row r="30" spans="1:29" ht="48.75" customHeight="1" x14ac:dyDescent="0.25">
      <c r="A30" s="115"/>
      <c r="B30" s="6">
        <v>3</v>
      </c>
      <c r="C30" s="6">
        <v>25</v>
      </c>
      <c r="D30" s="6" t="s">
        <v>20</v>
      </c>
      <c r="E30" s="6" t="s">
        <v>65</v>
      </c>
      <c r="F30" s="6" t="s">
        <v>66</v>
      </c>
      <c r="G30" s="7" t="s">
        <v>67</v>
      </c>
      <c r="H30" s="8" t="s">
        <v>68</v>
      </c>
      <c r="I30" s="9" t="s">
        <v>69</v>
      </c>
      <c r="J30" s="130">
        <v>50000000</v>
      </c>
      <c r="K30" s="10" t="s">
        <v>17</v>
      </c>
      <c r="L30" s="10" t="s">
        <v>266</v>
      </c>
      <c r="M30" s="144">
        <v>0</v>
      </c>
      <c r="N30" s="144">
        <v>1592000</v>
      </c>
      <c r="O30" s="144">
        <v>8280000</v>
      </c>
      <c r="P30" s="154">
        <f t="shared" si="7"/>
        <v>9872000</v>
      </c>
      <c r="Q30" s="144">
        <v>16560000</v>
      </c>
      <c r="R30" s="144">
        <v>18198000</v>
      </c>
      <c r="S30" s="144">
        <v>0</v>
      </c>
      <c r="T30" s="154">
        <f t="shared" si="8"/>
        <v>34758000</v>
      </c>
      <c r="U30" s="144">
        <v>5370000</v>
      </c>
      <c r="V30" s="144">
        <v>0</v>
      </c>
      <c r="W30" s="144">
        <v>0</v>
      </c>
      <c r="X30" s="154">
        <f>SUM(U30:W30)</f>
        <v>5370000</v>
      </c>
      <c r="Y30" s="144">
        <v>0</v>
      </c>
      <c r="Z30" s="144">
        <v>0</v>
      </c>
      <c r="AA30" s="144">
        <v>0</v>
      </c>
      <c r="AB30" s="165">
        <f t="shared" si="10"/>
        <v>0</v>
      </c>
      <c r="AC30" s="155">
        <f t="shared" si="11"/>
        <v>50000000</v>
      </c>
    </row>
    <row r="31" spans="1:29" ht="41.25" customHeight="1" x14ac:dyDescent="0.25">
      <c r="A31" s="115"/>
      <c r="B31" s="24">
        <v>3</v>
      </c>
      <c r="C31" s="24">
        <v>25</v>
      </c>
      <c r="D31" s="24" t="s">
        <v>6</v>
      </c>
      <c r="E31" s="24" t="s">
        <v>70</v>
      </c>
      <c r="F31" s="24"/>
      <c r="G31" s="34" t="s">
        <v>71</v>
      </c>
      <c r="H31" s="45" t="s">
        <v>72</v>
      </c>
      <c r="I31" s="5" t="s">
        <v>73</v>
      </c>
      <c r="J31" s="129">
        <f>SUM(J32:J33)</f>
        <v>2618902972</v>
      </c>
      <c r="K31" s="10"/>
      <c r="L31" s="10"/>
      <c r="M31" s="143"/>
      <c r="N31" s="143"/>
      <c r="O31" s="143"/>
      <c r="P31" s="153"/>
      <c r="Q31" s="143"/>
      <c r="R31" s="143"/>
      <c r="S31" s="143"/>
      <c r="T31" s="153"/>
      <c r="U31" s="143"/>
      <c r="V31" s="143"/>
      <c r="W31" s="143"/>
      <c r="X31" s="153"/>
      <c r="Y31" s="143"/>
      <c r="Z31" s="143"/>
      <c r="AA31" s="143"/>
      <c r="AB31" s="153"/>
      <c r="AC31" s="153"/>
    </row>
    <row r="32" spans="1:29" ht="61.5" customHeight="1" x14ac:dyDescent="0.25">
      <c r="A32" s="115"/>
      <c r="B32" s="6">
        <v>3</v>
      </c>
      <c r="C32" s="6">
        <v>25</v>
      </c>
      <c r="D32" s="6" t="s">
        <v>6</v>
      </c>
      <c r="E32" s="6" t="s">
        <v>70</v>
      </c>
      <c r="F32" s="6" t="s">
        <v>33</v>
      </c>
      <c r="G32" s="39" t="s">
        <v>74</v>
      </c>
      <c r="H32" s="40" t="s">
        <v>75</v>
      </c>
      <c r="I32" s="9" t="s">
        <v>76</v>
      </c>
      <c r="J32" s="130">
        <v>1769992995</v>
      </c>
      <c r="K32" s="10" t="s">
        <v>17</v>
      </c>
      <c r="L32" s="10" t="s">
        <v>266</v>
      </c>
      <c r="M32" s="144">
        <v>158021695</v>
      </c>
      <c r="N32" s="144">
        <v>156321695</v>
      </c>
      <c r="O32" s="144">
        <v>156321695</v>
      </c>
      <c r="P32" s="154">
        <f t="shared" si="7"/>
        <v>470665085</v>
      </c>
      <c r="Q32" s="144">
        <v>156321695</v>
      </c>
      <c r="R32" s="144">
        <v>156321695</v>
      </c>
      <c r="S32" s="144">
        <v>156321695</v>
      </c>
      <c r="T32" s="154">
        <f t="shared" ref="T32:T33" si="12">SUM(Q32:S32)</f>
        <v>468965085</v>
      </c>
      <c r="U32" s="144">
        <v>156321695</v>
      </c>
      <c r="V32" s="144">
        <v>156321695</v>
      </c>
      <c r="W32" s="144">
        <v>156321695</v>
      </c>
      <c r="X32" s="154">
        <f t="shared" ref="X32:X33" si="13">SUM(U32:W32)</f>
        <v>468965085</v>
      </c>
      <c r="Y32" s="144">
        <v>156321695</v>
      </c>
      <c r="Z32" s="144">
        <v>153621695</v>
      </c>
      <c r="AA32" s="144">
        <v>51454350</v>
      </c>
      <c r="AB32" s="165">
        <f t="shared" si="10"/>
        <v>361397740</v>
      </c>
      <c r="AC32" s="155">
        <f>P32+T32+X32+AB32</f>
        <v>1769992995</v>
      </c>
    </row>
    <row r="33" spans="1:29" ht="44.25" customHeight="1" x14ac:dyDescent="0.25">
      <c r="A33" s="115"/>
      <c r="B33" s="6" t="s">
        <v>5</v>
      </c>
      <c r="C33" s="6" t="s">
        <v>30</v>
      </c>
      <c r="D33" s="47" t="s">
        <v>6</v>
      </c>
      <c r="E33" s="6" t="s">
        <v>70</v>
      </c>
      <c r="F33" s="47" t="s">
        <v>54</v>
      </c>
      <c r="G33" s="39" t="s">
        <v>77</v>
      </c>
      <c r="H33" s="40" t="s">
        <v>78</v>
      </c>
      <c r="I33" s="9" t="s">
        <v>79</v>
      </c>
      <c r="J33" s="129">
        <v>848909977</v>
      </c>
      <c r="K33" s="10" t="s">
        <v>17</v>
      </c>
      <c r="L33" s="10" t="s">
        <v>266</v>
      </c>
      <c r="M33" s="144">
        <v>5281860</v>
      </c>
      <c r="N33" s="144">
        <v>94350874</v>
      </c>
      <c r="O33" s="144">
        <v>103204382</v>
      </c>
      <c r="P33" s="154">
        <f t="shared" si="7"/>
        <v>202837116</v>
      </c>
      <c r="Q33" s="144">
        <v>92400014</v>
      </c>
      <c r="R33" s="144">
        <v>94766382</v>
      </c>
      <c r="S33" s="144">
        <v>93631050</v>
      </c>
      <c r="T33" s="154">
        <f t="shared" si="12"/>
        <v>280797446</v>
      </c>
      <c r="U33" s="144">
        <v>92484975</v>
      </c>
      <c r="V33" s="144">
        <v>48567464</v>
      </c>
      <c r="W33" s="144">
        <v>54895744</v>
      </c>
      <c r="X33" s="154">
        <f t="shared" si="13"/>
        <v>195948183</v>
      </c>
      <c r="Y33" s="144">
        <v>42395744</v>
      </c>
      <c r="Z33" s="144">
        <v>42395744</v>
      </c>
      <c r="AA33" s="144">
        <v>84535744</v>
      </c>
      <c r="AB33" s="165">
        <f t="shared" si="10"/>
        <v>169327232</v>
      </c>
      <c r="AC33" s="155">
        <f>P33+T33+X33+AB33</f>
        <v>848909977</v>
      </c>
    </row>
    <row r="34" spans="1:29" ht="64.5" customHeight="1" x14ac:dyDescent="0.25">
      <c r="A34" s="115"/>
      <c r="B34" s="24">
        <v>3</v>
      </c>
      <c r="C34" s="24">
        <v>25</v>
      </c>
      <c r="D34" s="24" t="s">
        <v>6</v>
      </c>
      <c r="E34" s="24" t="s">
        <v>65</v>
      </c>
      <c r="F34" s="24"/>
      <c r="G34" s="34" t="s">
        <v>80</v>
      </c>
      <c r="H34" s="45" t="s">
        <v>81</v>
      </c>
      <c r="I34" s="5" t="s">
        <v>73</v>
      </c>
      <c r="J34" s="129">
        <f>SUM(J35:J36)</f>
        <v>160494125</v>
      </c>
      <c r="K34" s="10"/>
      <c r="L34" s="10"/>
      <c r="M34" s="143"/>
      <c r="N34" s="143"/>
      <c r="O34" s="143"/>
      <c r="P34" s="153"/>
      <c r="Q34" s="143"/>
      <c r="R34" s="143"/>
      <c r="S34" s="143"/>
      <c r="T34" s="153"/>
      <c r="U34" s="143"/>
      <c r="V34" s="143"/>
      <c r="W34" s="143"/>
      <c r="X34" s="153"/>
      <c r="Y34" s="143"/>
      <c r="Z34" s="143"/>
      <c r="AA34" s="143"/>
      <c r="AB34" s="153"/>
      <c r="AC34" s="153"/>
    </row>
    <row r="35" spans="1:29" ht="64.5" customHeight="1" x14ac:dyDescent="0.25">
      <c r="A35" s="115"/>
      <c r="B35" s="6">
        <v>3</v>
      </c>
      <c r="C35" s="6">
        <v>25</v>
      </c>
      <c r="D35" s="6" t="s">
        <v>6</v>
      </c>
      <c r="E35" s="6" t="s">
        <v>65</v>
      </c>
      <c r="F35" s="6" t="s">
        <v>66</v>
      </c>
      <c r="G35" s="39" t="s">
        <v>82</v>
      </c>
      <c r="H35" s="40" t="s">
        <v>83</v>
      </c>
      <c r="I35" s="9" t="s">
        <v>84</v>
      </c>
      <c r="J35" s="130">
        <v>135494125</v>
      </c>
      <c r="K35" s="10" t="s">
        <v>17</v>
      </c>
      <c r="L35" s="10" t="s">
        <v>266</v>
      </c>
      <c r="M35" s="144">
        <v>135494125</v>
      </c>
      <c r="N35" s="144">
        <v>0</v>
      </c>
      <c r="O35" s="144">
        <v>0</v>
      </c>
      <c r="P35" s="154">
        <f t="shared" si="7"/>
        <v>135494125</v>
      </c>
      <c r="Q35" s="144">
        <v>0</v>
      </c>
      <c r="R35" s="144">
        <v>0</v>
      </c>
      <c r="S35" s="144">
        <v>0</v>
      </c>
      <c r="T35" s="154">
        <f t="shared" ref="T35:T36" si="14">SUM(Q35:S35)</f>
        <v>0</v>
      </c>
      <c r="U35" s="144">
        <v>0</v>
      </c>
      <c r="V35" s="144">
        <v>0</v>
      </c>
      <c r="W35" s="144">
        <v>0</v>
      </c>
      <c r="X35" s="154">
        <f t="shared" ref="X35:X36" si="15">SUM(U35:W35)</f>
        <v>0</v>
      </c>
      <c r="Y35" s="144">
        <v>0</v>
      </c>
      <c r="Z35" s="144">
        <v>0</v>
      </c>
      <c r="AA35" s="144">
        <v>0</v>
      </c>
      <c r="AB35" s="165">
        <f t="shared" si="10"/>
        <v>0</v>
      </c>
      <c r="AC35" s="155">
        <f>P35+T35+X35+AB35</f>
        <v>135494125</v>
      </c>
    </row>
    <row r="36" spans="1:29" ht="55.5" customHeight="1" x14ac:dyDescent="0.25">
      <c r="A36" s="115"/>
      <c r="B36" s="6">
        <v>3</v>
      </c>
      <c r="C36" s="6">
        <v>25</v>
      </c>
      <c r="D36" s="6" t="s">
        <v>20</v>
      </c>
      <c r="E36" s="6" t="s">
        <v>70</v>
      </c>
      <c r="F36" s="6" t="s">
        <v>85</v>
      </c>
      <c r="G36" s="39" t="s">
        <v>86</v>
      </c>
      <c r="H36" s="40" t="s">
        <v>87</v>
      </c>
      <c r="I36" s="9" t="s">
        <v>88</v>
      </c>
      <c r="J36" s="130">
        <v>25000000</v>
      </c>
      <c r="K36" s="10" t="s">
        <v>17</v>
      </c>
      <c r="L36" s="10" t="s">
        <v>266</v>
      </c>
      <c r="M36" s="144">
        <v>25000000</v>
      </c>
      <c r="N36" s="144">
        <v>0</v>
      </c>
      <c r="O36" s="144">
        <v>0</v>
      </c>
      <c r="P36" s="154">
        <f t="shared" si="7"/>
        <v>25000000</v>
      </c>
      <c r="Q36" s="144">
        <v>0</v>
      </c>
      <c r="R36" s="144">
        <v>0</v>
      </c>
      <c r="S36" s="144">
        <v>0</v>
      </c>
      <c r="T36" s="154">
        <f t="shared" si="14"/>
        <v>0</v>
      </c>
      <c r="U36" s="144">
        <v>0</v>
      </c>
      <c r="V36" s="144">
        <v>0</v>
      </c>
      <c r="W36" s="144">
        <v>0</v>
      </c>
      <c r="X36" s="154">
        <f t="shared" si="15"/>
        <v>0</v>
      </c>
      <c r="Y36" s="144">
        <v>0</v>
      </c>
      <c r="Z36" s="144">
        <v>0</v>
      </c>
      <c r="AA36" s="144">
        <v>0</v>
      </c>
      <c r="AB36" s="165">
        <f t="shared" si="10"/>
        <v>0</v>
      </c>
      <c r="AC36" s="155">
        <f>P36+T36+X36+AB36</f>
        <v>25000000</v>
      </c>
    </row>
    <row r="37" spans="1:29" ht="55.5" customHeight="1" x14ac:dyDescent="0.25">
      <c r="A37" s="115"/>
      <c r="B37" s="24">
        <v>3</v>
      </c>
      <c r="C37" s="24">
        <v>25</v>
      </c>
      <c r="D37" s="24" t="s">
        <v>6</v>
      </c>
      <c r="E37" s="24" t="s">
        <v>89</v>
      </c>
      <c r="F37" s="6"/>
      <c r="G37" s="34" t="s">
        <v>90</v>
      </c>
      <c r="H37" s="8" t="s">
        <v>81</v>
      </c>
      <c r="I37" s="10" t="s">
        <v>91</v>
      </c>
      <c r="J37" s="129">
        <f>SUM(J38:J40)</f>
        <v>1083786295</v>
      </c>
      <c r="K37" s="10"/>
      <c r="L37" s="10"/>
      <c r="M37" s="143"/>
      <c r="N37" s="143"/>
      <c r="O37" s="143"/>
      <c r="P37" s="153"/>
      <c r="Q37" s="143"/>
      <c r="R37" s="143"/>
      <c r="S37" s="143"/>
      <c r="T37" s="153"/>
      <c r="U37" s="143"/>
      <c r="V37" s="143"/>
      <c r="W37" s="143"/>
      <c r="X37" s="153"/>
      <c r="Y37" s="143"/>
      <c r="Z37" s="143"/>
      <c r="AA37" s="143"/>
      <c r="AB37" s="153"/>
      <c r="AC37" s="153"/>
    </row>
    <row r="38" spans="1:29" s="42" customFormat="1" ht="75" customHeight="1" x14ac:dyDescent="0.25">
      <c r="A38" s="1"/>
      <c r="B38" s="6">
        <v>3</v>
      </c>
      <c r="C38" s="6">
        <v>25</v>
      </c>
      <c r="D38" s="6" t="s">
        <v>6</v>
      </c>
      <c r="E38" s="6" t="s">
        <v>89</v>
      </c>
      <c r="F38" s="6" t="s">
        <v>15</v>
      </c>
      <c r="G38" s="39" t="s">
        <v>92</v>
      </c>
      <c r="H38" s="40" t="s">
        <v>93</v>
      </c>
      <c r="I38" s="9" t="s">
        <v>94</v>
      </c>
      <c r="J38" s="130">
        <v>355966295</v>
      </c>
      <c r="K38" s="10" t="s">
        <v>17</v>
      </c>
      <c r="L38" s="10" t="s">
        <v>266</v>
      </c>
      <c r="M38" s="144">
        <v>0</v>
      </c>
      <c r="N38" s="144">
        <v>80300000</v>
      </c>
      <c r="O38" s="144">
        <v>17600000</v>
      </c>
      <c r="P38" s="154">
        <f t="shared" si="7"/>
        <v>97900000</v>
      </c>
      <c r="Q38" s="144">
        <v>65500000</v>
      </c>
      <c r="R38" s="144">
        <v>53400000</v>
      </c>
      <c r="S38" s="144">
        <v>8400000</v>
      </c>
      <c r="T38" s="154">
        <f t="shared" ref="T38:T40" si="16">SUM(Q38:S38)</f>
        <v>127300000</v>
      </c>
      <c r="U38" s="144">
        <v>52000000</v>
      </c>
      <c r="V38" s="144">
        <v>24500000</v>
      </c>
      <c r="W38" s="144">
        <v>10050000</v>
      </c>
      <c r="X38" s="154">
        <f t="shared" ref="X38:X39" si="17">SUM(U38:W38)</f>
        <v>86550000</v>
      </c>
      <c r="Y38" s="144">
        <v>27416295</v>
      </c>
      <c r="Z38" s="144">
        <v>16800000</v>
      </c>
      <c r="AA38" s="144">
        <v>0</v>
      </c>
      <c r="AB38" s="165">
        <f t="shared" si="10"/>
        <v>44216295</v>
      </c>
      <c r="AC38" s="155">
        <f>P38+T38+X38+AB38</f>
        <v>355966295</v>
      </c>
    </row>
    <row r="39" spans="1:29" s="48" customFormat="1" ht="45" customHeight="1" x14ac:dyDescent="0.25">
      <c r="A39" s="122"/>
      <c r="B39" s="6">
        <v>3</v>
      </c>
      <c r="C39" s="6">
        <v>25</v>
      </c>
      <c r="D39" s="6" t="s">
        <v>6</v>
      </c>
      <c r="E39" s="6" t="s">
        <v>89</v>
      </c>
      <c r="F39" s="6" t="s">
        <v>41</v>
      </c>
      <c r="G39" s="39" t="s">
        <v>95</v>
      </c>
      <c r="H39" s="40" t="s">
        <v>96</v>
      </c>
      <c r="I39" s="9" t="s">
        <v>97</v>
      </c>
      <c r="J39" s="130">
        <v>153000000</v>
      </c>
      <c r="K39" s="10" t="s">
        <v>17</v>
      </c>
      <c r="L39" s="10" t="s">
        <v>266</v>
      </c>
      <c r="M39" s="144">
        <v>0</v>
      </c>
      <c r="N39" s="144">
        <v>21800000</v>
      </c>
      <c r="O39" s="144">
        <v>15740000</v>
      </c>
      <c r="P39" s="154">
        <f t="shared" si="7"/>
        <v>37540000</v>
      </c>
      <c r="Q39" s="144">
        <v>19240000</v>
      </c>
      <c r="R39" s="144">
        <v>16940000</v>
      </c>
      <c r="S39" s="144">
        <v>18240000</v>
      </c>
      <c r="T39" s="154">
        <f t="shared" si="16"/>
        <v>54420000</v>
      </c>
      <c r="U39" s="144">
        <v>13490000</v>
      </c>
      <c r="V39" s="144">
        <v>18040000</v>
      </c>
      <c r="W39" s="144">
        <v>18090000</v>
      </c>
      <c r="X39" s="154">
        <f t="shared" si="17"/>
        <v>49620000</v>
      </c>
      <c r="Y39" s="144">
        <v>11420000</v>
      </c>
      <c r="Z39" s="144">
        <v>0</v>
      </c>
      <c r="AA39" s="144">
        <v>0</v>
      </c>
      <c r="AB39" s="165">
        <f t="shared" si="10"/>
        <v>11420000</v>
      </c>
      <c r="AC39" s="155">
        <f>P39+T39+X39+AB39</f>
        <v>153000000</v>
      </c>
    </row>
    <row r="40" spans="1:29" ht="68.45" customHeight="1" x14ac:dyDescent="0.25">
      <c r="A40" s="115"/>
      <c r="B40" s="6">
        <v>3</v>
      </c>
      <c r="C40" s="6">
        <v>25</v>
      </c>
      <c r="D40" s="6" t="s">
        <v>6</v>
      </c>
      <c r="E40" s="6" t="s">
        <v>89</v>
      </c>
      <c r="F40" s="6" t="s">
        <v>66</v>
      </c>
      <c r="G40" s="39" t="s">
        <v>98</v>
      </c>
      <c r="H40" s="40" t="s">
        <v>99</v>
      </c>
      <c r="I40" s="120" t="s">
        <v>100</v>
      </c>
      <c r="J40" s="130">
        <v>574820000</v>
      </c>
      <c r="K40" s="10" t="s">
        <v>17</v>
      </c>
      <c r="L40" s="10" t="s">
        <v>266</v>
      </c>
      <c r="M40" s="144">
        <v>0</v>
      </c>
      <c r="N40" s="144">
        <v>574820000</v>
      </c>
      <c r="O40" s="144">
        <v>0</v>
      </c>
      <c r="P40" s="154">
        <f t="shared" si="7"/>
        <v>574820000</v>
      </c>
      <c r="Q40" s="144">
        <v>0</v>
      </c>
      <c r="R40" s="144">
        <v>0</v>
      </c>
      <c r="S40" s="144">
        <v>0</v>
      </c>
      <c r="T40" s="154">
        <f t="shared" si="16"/>
        <v>0</v>
      </c>
      <c r="U40" s="144">
        <v>0</v>
      </c>
      <c r="V40" s="144">
        <v>0</v>
      </c>
      <c r="W40" s="144">
        <v>0</v>
      </c>
      <c r="X40" s="154">
        <f>SUM(U40:W40)</f>
        <v>0</v>
      </c>
      <c r="Y40" s="144">
        <v>0</v>
      </c>
      <c r="Z40" s="144">
        <v>0</v>
      </c>
      <c r="AA40" s="144">
        <v>0</v>
      </c>
      <c r="AB40" s="165">
        <f t="shared" si="10"/>
        <v>0</v>
      </c>
      <c r="AC40" s="155">
        <f>P40+T40+X40+AB40</f>
        <v>574820000</v>
      </c>
    </row>
    <row r="41" spans="1:29" s="52" customFormat="1" ht="30.75" customHeight="1" x14ac:dyDescent="0.25">
      <c r="A41" s="123"/>
      <c r="B41" s="49"/>
      <c r="C41" s="49"/>
      <c r="D41" s="49"/>
      <c r="E41" s="49"/>
      <c r="F41" s="49"/>
      <c r="G41" s="17" t="s">
        <v>101</v>
      </c>
      <c r="H41" s="50"/>
      <c r="I41" s="121"/>
      <c r="J41" s="132">
        <f>J42+J45</f>
        <v>1661386297</v>
      </c>
      <c r="K41" s="51">
        <f>SUM(K44:K51)</f>
        <v>0</v>
      </c>
      <c r="L41" s="51"/>
      <c r="M41" s="143"/>
      <c r="N41" s="143"/>
      <c r="O41" s="143"/>
      <c r="P41" s="153"/>
      <c r="Q41" s="143"/>
      <c r="R41" s="143"/>
      <c r="S41" s="143"/>
      <c r="T41" s="153"/>
      <c r="U41" s="143"/>
      <c r="V41" s="143"/>
      <c r="W41" s="143"/>
      <c r="X41" s="153"/>
      <c r="Y41" s="143"/>
      <c r="Z41" s="143"/>
      <c r="AA41" s="143"/>
      <c r="AB41" s="153"/>
      <c r="AC41" s="153"/>
    </row>
    <row r="42" spans="1:29" ht="52.5" customHeight="1" x14ac:dyDescent="0.25">
      <c r="A42" s="115"/>
      <c r="B42" s="53">
        <v>3</v>
      </c>
      <c r="C42" s="53">
        <v>25</v>
      </c>
      <c r="D42" s="54">
        <v>2</v>
      </c>
      <c r="E42" s="5"/>
      <c r="F42" s="5"/>
      <c r="G42" s="12" t="s">
        <v>102</v>
      </c>
      <c r="H42" s="55" t="s">
        <v>103</v>
      </c>
      <c r="I42" s="51">
        <v>280624</v>
      </c>
      <c r="J42" s="129">
        <f>SUM(J44:J44)</f>
        <v>1067626298</v>
      </c>
      <c r="K42" s="10" t="s">
        <v>17</v>
      </c>
      <c r="L42" s="10"/>
      <c r="M42" s="143"/>
      <c r="N42" s="143"/>
      <c r="O42" s="143"/>
      <c r="P42" s="153"/>
      <c r="Q42" s="143"/>
      <c r="R42" s="143"/>
      <c r="S42" s="143"/>
      <c r="T42" s="153"/>
      <c r="U42" s="143"/>
      <c r="V42" s="143"/>
      <c r="W42" s="143"/>
      <c r="X42" s="153"/>
      <c r="Y42" s="143"/>
      <c r="Z42" s="143"/>
      <c r="AA42" s="143"/>
      <c r="AB42" s="153"/>
      <c r="AC42" s="153"/>
    </row>
    <row r="43" spans="1:29" ht="57" customHeight="1" x14ac:dyDescent="0.25">
      <c r="A43" s="115"/>
      <c r="B43" s="53">
        <v>3</v>
      </c>
      <c r="C43" s="53">
        <v>25</v>
      </c>
      <c r="D43" s="54">
        <v>2</v>
      </c>
      <c r="E43" s="56">
        <v>101</v>
      </c>
      <c r="F43" s="5"/>
      <c r="G43" s="12" t="s">
        <v>104</v>
      </c>
      <c r="H43" s="12" t="s">
        <v>105</v>
      </c>
      <c r="I43" s="57" t="s">
        <v>106</v>
      </c>
      <c r="J43" s="129"/>
      <c r="K43" s="5" t="s">
        <v>17</v>
      </c>
      <c r="L43" s="5"/>
      <c r="M43" s="143"/>
      <c r="N43" s="143"/>
      <c r="O43" s="143"/>
      <c r="P43" s="153"/>
      <c r="Q43" s="143"/>
      <c r="R43" s="143"/>
      <c r="S43" s="143"/>
      <c r="T43" s="153"/>
      <c r="U43" s="143"/>
      <c r="V43" s="143"/>
      <c r="W43" s="143"/>
      <c r="X43" s="153"/>
      <c r="Y43" s="143"/>
      <c r="Z43" s="143"/>
      <c r="AA43" s="143"/>
      <c r="AB43" s="153"/>
      <c r="AC43" s="153"/>
    </row>
    <row r="44" spans="1:29" ht="69" customHeight="1" x14ac:dyDescent="0.25">
      <c r="A44" s="115"/>
      <c r="B44" s="58">
        <v>3</v>
      </c>
      <c r="C44" s="58">
        <v>25</v>
      </c>
      <c r="D44" s="59">
        <v>2</v>
      </c>
      <c r="E44" s="60">
        <v>101</v>
      </c>
      <c r="F44" s="59" t="s">
        <v>33</v>
      </c>
      <c r="G44" s="40" t="s">
        <v>107</v>
      </c>
      <c r="H44" s="40" t="s">
        <v>108</v>
      </c>
      <c r="I44" s="10" t="s">
        <v>276</v>
      </c>
      <c r="J44" s="130">
        <v>1067626298</v>
      </c>
      <c r="K44" s="61" t="s">
        <v>109</v>
      </c>
      <c r="L44" s="10" t="s">
        <v>266</v>
      </c>
      <c r="M44" s="144">
        <v>0</v>
      </c>
      <c r="N44" s="144">
        <v>65915360</v>
      </c>
      <c r="O44" s="144">
        <v>20822000</v>
      </c>
      <c r="P44" s="154">
        <f t="shared" ref="P44" si="18">SUM(M44:O44)</f>
        <v>86737360</v>
      </c>
      <c r="Q44" s="144">
        <v>158478000</v>
      </c>
      <c r="R44" s="144">
        <v>150600000</v>
      </c>
      <c r="S44" s="144">
        <v>243066820</v>
      </c>
      <c r="T44" s="154">
        <f>SUM(Q44:S44)</f>
        <v>552144820</v>
      </c>
      <c r="U44" s="144">
        <v>15000000</v>
      </c>
      <c r="V44" s="144">
        <v>6200000</v>
      </c>
      <c r="W44" s="144">
        <v>0</v>
      </c>
      <c r="X44" s="154">
        <f>SUM(U44:W44)</f>
        <v>21200000</v>
      </c>
      <c r="Y44" s="144">
        <v>407544118</v>
      </c>
      <c r="Z44" s="144">
        <v>0</v>
      </c>
      <c r="AA44" s="144">
        <v>0</v>
      </c>
      <c r="AB44" s="165">
        <f t="shared" ref="AB44" si="19">SUM(Y44:AA44)</f>
        <v>407544118</v>
      </c>
      <c r="AC44" s="155">
        <f>P44+T44+X44+AB44</f>
        <v>1067626298</v>
      </c>
    </row>
    <row r="45" spans="1:29" ht="66.75" customHeight="1" x14ac:dyDescent="0.25">
      <c r="A45" s="115"/>
      <c r="B45" s="32">
        <v>3</v>
      </c>
      <c r="C45" s="32">
        <v>25</v>
      </c>
      <c r="D45" s="33" t="s">
        <v>110</v>
      </c>
      <c r="E45" s="32"/>
      <c r="F45" s="32"/>
      <c r="G45" s="45" t="s">
        <v>111</v>
      </c>
      <c r="H45" s="62" t="s">
        <v>112</v>
      </c>
      <c r="I45" s="5" t="s">
        <v>113</v>
      </c>
      <c r="J45" s="131">
        <f>SUM(J46:J53)/2</f>
        <v>593759999</v>
      </c>
      <c r="K45" s="61"/>
      <c r="L45" s="61"/>
      <c r="M45" s="143"/>
      <c r="N45" s="143"/>
      <c r="O45" s="143"/>
      <c r="P45" s="153"/>
      <c r="Q45" s="143"/>
      <c r="R45" s="143"/>
      <c r="S45" s="143"/>
      <c r="T45" s="153"/>
      <c r="U45" s="143"/>
      <c r="V45" s="143"/>
      <c r="W45" s="143"/>
      <c r="X45" s="153"/>
      <c r="Y45" s="143"/>
      <c r="Z45" s="143"/>
      <c r="AA45" s="143"/>
      <c r="AB45" s="153"/>
      <c r="AC45" s="153"/>
    </row>
    <row r="46" spans="1:29" ht="56.25" customHeight="1" x14ac:dyDescent="0.25">
      <c r="A46" s="115"/>
      <c r="B46" s="5" t="s">
        <v>5</v>
      </c>
      <c r="C46" s="5" t="s">
        <v>30</v>
      </c>
      <c r="D46" s="5" t="s">
        <v>110</v>
      </c>
      <c r="E46" s="5" t="s">
        <v>11</v>
      </c>
      <c r="F46" s="5" t="s">
        <v>114</v>
      </c>
      <c r="G46" s="12" t="s">
        <v>115</v>
      </c>
      <c r="H46" s="55" t="s">
        <v>116</v>
      </c>
      <c r="I46" s="63" t="s">
        <v>117</v>
      </c>
      <c r="J46" s="131">
        <f>SUM(J47:J48)</f>
        <v>20000000</v>
      </c>
      <c r="K46" s="10"/>
      <c r="L46" s="10"/>
      <c r="M46" s="143"/>
      <c r="N46" s="143"/>
      <c r="O46" s="143"/>
      <c r="P46" s="153"/>
      <c r="Q46" s="143"/>
      <c r="R46" s="143"/>
      <c r="S46" s="143"/>
      <c r="T46" s="153"/>
      <c r="U46" s="143"/>
      <c r="V46" s="143"/>
      <c r="W46" s="143"/>
      <c r="X46" s="153"/>
      <c r="Y46" s="143"/>
      <c r="Z46" s="143"/>
      <c r="AA46" s="143"/>
      <c r="AB46" s="153"/>
      <c r="AC46" s="153"/>
    </row>
    <row r="47" spans="1:29" ht="61.5" customHeight="1" x14ac:dyDescent="0.25">
      <c r="A47" s="115"/>
      <c r="B47" s="10" t="s">
        <v>5</v>
      </c>
      <c r="C47" s="10" t="s">
        <v>30</v>
      </c>
      <c r="D47" s="10" t="s">
        <v>110</v>
      </c>
      <c r="E47" s="10" t="s">
        <v>11</v>
      </c>
      <c r="F47" s="64" t="s">
        <v>118</v>
      </c>
      <c r="G47" s="40" t="s">
        <v>119</v>
      </c>
      <c r="H47" s="40" t="s">
        <v>120</v>
      </c>
      <c r="I47" s="65" t="s">
        <v>121</v>
      </c>
      <c r="J47" s="130"/>
      <c r="K47" s="10" t="s">
        <v>109</v>
      </c>
      <c r="L47" s="10" t="s">
        <v>266</v>
      </c>
      <c r="M47" s="143"/>
      <c r="N47" s="143"/>
      <c r="O47" s="143"/>
      <c r="P47" s="153"/>
      <c r="Q47" s="143"/>
      <c r="R47" s="143"/>
      <c r="S47" s="143"/>
      <c r="T47" s="153"/>
      <c r="U47" s="143"/>
      <c r="V47" s="143"/>
      <c r="W47" s="143"/>
      <c r="X47" s="153"/>
      <c r="Y47" s="143"/>
      <c r="Z47" s="143"/>
      <c r="AA47" s="143"/>
      <c r="AB47" s="153"/>
      <c r="AC47" s="153"/>
    </row>
    <row r="48" spans="1:29" ht="64.5" customHeight="1" x14ac:dyDescent="0.25">
      <c r="A48" s="115"/>
      <c r="B48" s="10" t="s">
        <v>5</v>
      </c>
      <c r="C48" s="10" t="s">
        <v>30</v>
      </c>
      <c r="D48" s="10" t="s">
        <v>110</v>
      </c>
      <c r="E48" s="10" t="s">
        <v>7</v>
      </c>
      <c r="F48" s="64" t="s">
        <v>122</v>
      </c>
      <c r="G48" s="40" t="s">
        <v>123</v>
      </c>
      <c r="H48" s="40" t="s">
        <v>124</v>
      </c>
      <c r="I48" s="66" t="s">
        <v>125</v>
      </c>
      <c r="J48" s="130">
        <v>20000000</v>
      </c>
      <c r="K48" s="10" t="s">
        <v>109</v>
      </c>
      <c r="L48" s="10" t="s">
        <v>266</v>
      </c>
      <c r="M48" s="144">
        <v>0</v>
      </c>
      <c r="N48" s="144">
        <v>0</v>
      </c>
      <c r="O48" s="144">
        <v>0</v>
      </c>
      <c r="P48" s="154">
        <f t="shared" ref="P48:P53" si="20">SUM(M48:O48)</f>
        <v>0</v>
      </c>
      <c r="Q48" s="144">
        <v>6940000</v>
      </c>
      <c r="R48" s="144">
        <v>6530000</v>
      </c>
      <c r="S48" s="144">
        <v>0</v>
      </c>
      <c r="T48" s="154">
        <f>SUM(Q48:S48)</f>
        <v>13470000</v>
      </c>
      <c r="U48" s="144">
        <v>0</v>
      </c>
      <c r="V48" s="144">
        <v>0</v>
      </c>
      <c r="W48" s="144">
        <v>6530000</v>
      </c>
      <c r="X48" s="154">
        <f>SUM(U48:W48)</f>
        <v>6530000</v>
      </c>
      <c r="Y48" s="144">
        <v>0</v>
      </c>
      <c r="Z48" s="144">
        <v>0</v>
      </c>
      <c r="AA48" s="144">
        <v>0</v>
      </c>
      <c r="AB48" s="165">
        <f t="shared" ref="AB48" si="21">SUM(Y48:AA48)</f>
        <v>0</v>
      </c>
      <c r="AC48" s="155">
        <f>P48+T48+X48+AB48</f>
        <v>20000000</v>
      </c>
    </row>
    <row r="49" spans="1:29" ht="89.25" x14ac:dyDescent="0.25">
      <c r="A49" s="115"/>
      <c r="B49" s="53">
        <v>3</v>
      </c>
      <c r="C49" s="53">
        <v>25</v>
      </c>
      <c r="D49" s="54">
        <v>5</v>
      </c>
      <c r="E49" s="56">
        <v>102</v>
      </c>
      <c r="F49" s="5"/>
      <c r="G49" s="12" t="s">
        <v>126</v>
      </c>
      <c r="H49" s="40" t="s">
        <v>127</v>
      </c>
      <c r="I49" s="67" t="s">
        <v>128</v>
      </c>
      <c r="J49" s="131">
        <f>SUM(J50:J51)</f>
        <v>99999999</v>
      </c>
      <c r="K49" s="68"/>
      <c r="L49" s="68"/>
      <c r="M49" s="143"/>
      <c r="N49" s="143"/>
      <c r="O49" s="143"/>
      <c r="P49" s="153"/>
      <c r="Q49" s="143"/>
      <c r="R49" s="143"/>
      <c r="S49" s="143"/>
      <c r="T49" s="153"/>
      <c r="U49" s="143"/>
      <c r="V49" s="143"/>
      <c r="W49" s="143"/>
      <c r="X49" s="153"/>
      <c r="Y49" s="143"/>
      <c r="Z49" s="143"/>
      <c r="AA49" s="143"/>
      <c r="AB49" s="153"/>
      <c r="AC49" s="153"/>
    </row>
    <row r="50" spans="1:29" ht="86.45" customHeight="1" x14ac:dyDescent="0.25">
      <c r="A50" s="115"/>
      <c r="B50" s="58">
        <v>3</v>
      </c>
      <c r="C50" s="58">
        <v>25</v>
      </c>
      <c r="D50" s="59">
        <v>5</v>
      </c>
      <c r="E50" s="60">
        <v>102</v>
      </c>
      <c r="F50" s="69" t="s">
        <v>54</v>
      </c>
      <c r="G50" s="40" t="s">
        <v>129</v>
      </c>
      <c r="H50" s="40" t="s">
        <v>130</v>
      </c>
      <c r="I50" s="44" t="s">
        <v>131</v>
      </c>
      <c r="J50" s="130">
        <v>39999999</v>
      </c>
      <c r="K50" s="61" t="s">
        <v>109</v>
      </c>
      <c r="L50" s="10" t="s">
        <v>266</v>
      </c>
      <c r="M50" s="144">
        <v>0</v>
      </c>
      <c r="N50" s="144">
        <v>5445000</v>
      </c>
      <c r="O50" s="144">
        <v>0</v>
      </c>
      <c r="P50" s="154">
        <f t="shared" si="20"/>
        <v>5445000</v>
      </c>
      <c r="Q50" s="144">
        <v>9555000</v>
      </c>
      <c r="R50" s="144">
        <v>525000</v>
      </c>
      <c r="S50" s="144">
        <v>5445000</v>
      </c>
      <c r="T50" s="154">
        <f t="shared" ref="T50:T51" si="22">SUM(Q50:S50)</f>
        <v>15525000</v>
      </c>
      <c r="U50" s="144">
        <v>9180000</v>
      </c>
      <c r="V50" s="144">
        <v>9555000</v>
      </c>
      <c r="W50" s="144">
        <v>0</v>
      </c>
      <c r="X50" s="154">
        <f t="shared" ref="X50:X51" si="23">SUM(U50:W50)</f>
        <v>18735000</v>
      </c>
      <c r="Y50" s="144">
        <v>294999</v>
      </c>
      <c r="Z50" s="144">
        <v>0</v>
      </c>
      <c r="AA50" s="144">
        <v>0</v>
      </c>
      <c r="AB50" s="165">
        <f t="shared" ref="AB50:AB53" si="24">SUM(Y50:AA50)</f>
        <v>294999</v>
      </c>
      <c r="AC50" s="155">
        <f>P50+T50+X50+AB50</f>
        <v>39999999</v>
      </c>
    </row>
    <row r="51" spans="1:29" ht="117.75" customHeight="1" x14ac:dyDescent="0.25">
      <c r="A51" s="115"/>
      <c r="B51" s="58">
        <v>3</v>
      </c>
      <c r="C51" s="58">
        <v>25</v>
      </c>
      <c r="D51" s="59">
        <v>5</v>
      </c>
      <c r="E51" s="60">
        <v>102</v>
      </c>
      <c r="F51" s="69" t="s">
        <v>41</v>
      </c>
      <c r="G51" s="40" t="s">
        <v>132</v>
      </c>
      <c r="H51" s="40" t="s">
        <v>133</v>
      </c>
      <c r="I51" s="44" t="s">
        <v>134</v>
      </c>
      <c r="J51" s="130">
        <v>60000000</v>
      </c>
      <c r="K51" s="61" t="s">
        <v>109</v>
      </c>
      <c r="L51" s="10" t="s">
        <v>266</v>
      </c>
      <c r="M51" s="144">
        <v>0</v>
      </c>
      <c r="N51" s="144">
        <v>9520000</v>
      </c>
      <c r="O51" s="144">
        <v>0</v>
      </c>
      <c r="P51" s="154">
        <f t="shared" si="20"/>
        <v>9520000</v>
      </c>
      <c r="Q51" s="144">
        <v>5095000</v>
      </c>
      <c r="R51" s="144">
        <v>8605000</v>
      </c>
      <c r="S51" s="144">
        <v>13450000</v>
      </c>
      <c r="T51" s="154">
        <f t="shared" si="22"/>
        <v>27150000</v>
      </c>
      <c r="U51" s="144">
        <v>5095000</v>
      </c>
      <c r="V51" s="144">
        <v>8605000</v>
      </c>
      <c r="W51" s="144">
        <v>9130000</v>
      </c>
      <c r="X51" s="154">
        <f t="shared" si="23"/>
        <v>22830000</v>
      </c>
      <c r="Y51" s="144">
        <v>500000</v>
      </c>
      <c r="Z51" s="144">
        <v>0</v>
      </c>
      <c r="AA51" s="144">
        <v>0</v>
      </c>
      <c r="AB51" s="165">
        <f t="shared" si="24"/>
        <v>500000</v>
      </c>
      <c r="AC51" s="155">
        <f>P51+T51+X51+AB51</f>
        <v>60000000</v>
      </c>
    </row>
    <row r="52" spans="1:29" ht="53.25" customHeight="1" x14ac:dyDescent="0.25">
      <c r="A52" s="115"/>
      <c r="B52" s="58"/>
      <c r="C52" s="58"/>
      <c r="D52" s="59"/>
      <c r="E52" s="60"/>
      <c r="F52" s="69"/>
      <c r="G52" s="29" t="s">
        <v>115</v>
      </c>
      <c r="H52" s="40"/>
      <c r="I52" s="44"/>
      <c r="J52" s="130">
        <f>J53</f>
        <v>473760000</v>
      </c>
      <c r="K52" s="61"/>
      <c r="L52" s="10"/>
      <c r="M52" s="143"/>
      <c r="N52" s="143"/>
      <c r="O52" s="143"/>
      <c r="P52" s="153"/>
      <c r="Q52" s="143"/>
      <c r="R52" s="143"/>
      <c r="S52" s="143"/>
      <c r="T52" s="153"/>
      <c r="U52" s="143"/>
      <c r="V52" s="143"/>
      <c r="W52" s="143"/>
      <c r="X52" s="153"/>
      <c r="Y52" s="143"/>
      <c r="Z52" s="143"/>
      <c r="AA52" s="143"/>
      <c r="AB52" s="153"/>
      <c r="AC52" s="153"/>
    </row>
    <row r="53" spans="1:29" ht="53.25" customHeight="1" x14ac:dyDescent="0.25">
      <c r="A53" s="115"/>
      <c r="B53" s="58"/>
      <c r="C53" s="58"/>
      <c r="D53" s="59"/>
      <c r="E53" s="60"/>
      <c r="F53" s="69"/>
      <c r="G53" s="40" t="s">
        <v>119</v>
      </c>
      <c r="H53" s="40" t="s">
        <v>300</v>
      </c>
      <c r="I53" s="44" t="s">
        <v>301</v>
      </c>
      <c r="J53" s="130">
        <v>473760000</v>
      </c>
      <c r="K53" s="61"/>
      <c r="L53" s="10"/>
      <c r="M53" s="144">
        <v>0</v>
      </c>
      <c r="N53" s="144">
        <v>26115000</v>
      </c>
      <c r="O53" s="144">
        <v>0</v>
      </c>
      <c r="P53" s="154">
        <f t="shared" si="20"/>
        <v>26115000</v>
      </c>
      <c r="Q53" s="144">
        <v>0</v>
      </c>
      <c r="R53" s="144">
        <v>43300000</v>
      </c>
      <c r="S53" s="144">
        <v>0</v>
      </c>
      <c r="T53" s="154">
        <f>SUM(Q53:S53)</f>
        <v>43300000</v>
      </c>
      <c r="U53" s="144">
        <v>0</v>
      </c>
      <c r="V53" s="144">
        <v>139500000</v>
      </c>
      <c r="W53" s="144">
        <v>0</v>
      </c>
      <c r="X53" s="154">
        <f>SUM(U53:W53)</f>
        <v>139500000</v>
      </c>
      <c r="Y53" s="144">
        <v>264845000</v>
      </c>
      <c r="Z53" s="144">
        <v>0</v>
      </c>
      <c r="AA53" s="144">
        <v>0</v>
      </c>
      <c r="AB53" s="165">
        <f t="shared" si="24"/>
        <v>264845000</v>
      </c>
      <c r="AC53" s="155">
        <f>P53+T53+X53+AB53</f>
        <v>473760000</v>
      </c>
    </row>
    <row r="54" spans="1:29" ht="14.25" x14ac:dyDescent="0.25">
      <c r="A54" s="115"/>
      <c r="B54" s="58"/>
      <c r="C54" s="58"/>
      <c r="D54" s="59"/>
      <c r="E54" s="60"/>
      <c r="F54" s="69"/>
      <c r="G54" s="40"/>
      <c r="H54" s="40"/>
      <c r="I54" s="44"/>
      <c r="J54" s="130"/>
      <c r="K54" s="61"/>
      <c r="L54" s="10"/>
      <c r="M54" s="143"/>
      <c r="N54" s="143"/>
      <c r="O54" s="143"/>
      <c r="P54" s="153"/>
      <c r="Q54" s="143"/>
      <c r="R54" s="143"/>
      <c r="S54" s="143"/>
      <c r="T54" s="153"/>
      <c r="U54" s="143"/>
      <c r="V54" s="143"/>
      <c r="W54" s="143"/>
      <c r="X54" s="153"/>
      <c r="Y54" s="143"/>
      <c r="Z54" s="143"/>
      <c r="AA54" s="143"/>
      <c r="AB54" s="153"/>
      <c r="AC54" s="153"/>
    </row>
    <row r="55" spans="1:29" s="52" customFormat="1" ht="30.75" customHeight="1" x14ac:dyDescent="0.25">
      <c r="A55" s="123"/>
      <c r="B55" s="70"/>
      <c r="C55" s="70"/>
      <c r="D55" s="71"/>
      <c r="E55" s="72"/>
      <c r="F55" s="71"/>
      <c r="G55" s="18" t="s">
        <v>135</v>
      </c>
      <c r="H55" s="50"/>
      <c r="I55" s="73"/>
      <c r="J55" s="133">
        <f>J56</f>
        <v>3348789609</v>
      </c>
      <c r="K55" s="75"/>
      <c r="L55" s="75"/>
      <c r="M55" s="143"/>
      <c r="N55" s="143"/>
      <c r="O55" s="143"/>
      <c r="P55" s="153"/>
      <c r="Q55" s="143"/>
      <c r="R55" s="143"/>
      <c r="S55" s="143"/>
      <c r="T55" s="153"/>
      <c r="U55" s="143"/>
      <c r="V55" s="143"/>
      <c r="W55" s="143"/>
      <c r="X55" s="153"/>
      <c r="Y55" s="143"/>
      <c r="Z55" s="143"/>
      <c r="AA55" s="143"/>
      <c r="AB55" s="153"/>
      <c r="AC55" s="153"/>
    </row>
    <row r="56" spans="1:29" ht="40.5" customHeight="1" x14ac:dyDescent="0.25">
      <c r="A56" s="115"/>
      <c r="B56" s="53">
        <v>3</v>
      </c>
      <c r="C56" s="53">
        <v>25</v>
      </c>
      <c r="D56" s="54">
        <v>3</v>
      </c>
      <c r="E56" s="5"/>
      <c r="F56" s="5"/>
      <c r="G56" s="12" t="s">
        <v>136</v>
      </c>
      <c r="H56" s="12" t="s">
        <v>137</v>
      </c>
      <c r="I56" s="76">
        <v>140000</v>
      </c>
      <c r="J56" s="129">
        <f>SUM(J57:J66)/2</f>
        <v>3348789609</v>
      </c>
      <c r="K56" s="10"/>
      <c r="L56" s="10"/>
      <c r="M56" s="143"/>
      <c r="N56" s="143"/>
      <c r="O56" s="143"/>
      <c r="P56" s="153"/>
      <c r="Q56" s="143"/>
      <c r="R56" s="143"/>
      <c r="S56" s="143"/>
      <c r="T56" s="153"/>
      <c r="U56" s="143"/>
      <c r="V56" s="143"/>
      <c r="W56" s="143"/>
      <c r="X56" s="153"/>
      <c r="Y56" s="143"/>
      <c r="Z56" s="143"/>
      <c r="AA56" s="143"/>
      <c r="AB56" s="153"/>
      <c r="AC56" s="153"/>
    </row>
    <row r="57" spans="1:29" ht="40.5" customHeight="1" x14ac:dyDescent="0.25">
      <c r="A57" s="115"/>
      <c r="B57" s="53">
        <v>3</v>
      </c>
      <c r="C57" s="53">
        <v>25</v>
      </c>
      <c r="D57" s="54">
        <v>3</v>
      </c>
      <c r="E57" s="56">
        <v>101</v>
      </c>
      <c r="F57" s="5"/>
      <c r="G57" s="12" t="s">
        <v>138</v>
      </c>
      <c r="H57" s="12" t="s">
        <v>139</v>
      </c>
      <c r="I57" s="77" t="s">
        <v>140</v>
      </c>
      <c r="J57" s="129">
        <f>SUM(J58:J59)</f>
        <v>1681342865</v>
      </c>
      <c r="K57" s="5"/>
      <c r="L57" s="5"/>
      <c r="M57" s="143"/>
      <c r="N57" s="143"/>
      <c r="O57" s="143"/>
      <c r="P57" s="153"/>
      <c r="Q57" s="143"/>
      <c r="R57" s="143"/>
      <c r="S57" s="143"/>
      <c r="T57" s="153"/>
      <c r="U57" s="143"/>
      <c r="V57" s="143"/>
      <c r="W57" s="143"/>
      <c r="X57" s="153"/>
      <c r="Y57" s="143"/>
      <c r="Z57" s="143"/>
      <c r="AA57" s="143"/>
      <c r="AB57" s="153"/>
      <c r="AC57" s="153"/>
    </row>
    <row r="58" spans="1:29" ht="61.5" customHeight="1" x14ac:dyDescent="0.25">
      <c r="A58" s="115"/>
      <c r="B58" s="58">
        <v>3</v>
      </c>
      <c r="C58" s="58">
        <v>25</v>
      </c>
      <c r="D58" s="59">
        <v>3</v>
      </c>
      <c r="E58" s="60" t="s">
        <v>11</v>
      </c>
      <c r="F58" s="59" t="s">
        <v>15</v>
      </c>
      <c r="G58" s="40" t="s">
        <v>141</v>
      </c>
      <c r="H58" s="40" t="s">
        <v>142</v>
      </c>
      <c r="I58" s="61" t="s">
        <v>16</v>
      </c>
      <c r="J58" s="130">
        <v>174710000</v>
      </c>
      <c r="K58" s="10" t="s">
        <v>109</v>
      </c>
      <c r="L58" s="10" t="s">
        <v>266</v>
      </c>
      <c r="M58" s="144">
        <v>0</v>
      </c>
      <c r="N58" s="144">
        <v>0</v>
      </c>
      <c r="O58" s="144">
        <v>93659000</v>
      </c>
      <c r="P58" s="154">
        <f t="shared" ref="P58:P59" si="25">SUM(M58:O58)</f>
        <v>93659000</v>
      </c>
      <c r="Q58" s="144">
        <v>3600000</v>
      </c>
      <c r="R58" s="144">
        <v>3875000</v>
      </c>
      <c r="S58" s="144">
        <v>27463000</v>
      </c>
      <c r="T58" s="154">
        <f t="shared" ref="T58:T59" si="26">SUM(Q58:S58)</f>
        <v>34938000</v>
      </c>
      <c r="U58" s="144">
        <v>3875000</v>
      </c>
      <c r="V58" s="144">
        <v>10453000</v>
      </c>
      <c r="W58" s="144">
        <v>3875000</v>
      </c>
      <c r="X58" s="154">
        <f t="shared" ref="X58:X59" si="27">SUM(U58:W58)</f>
        <v>18203000</v>
      </c>
      <c r="Y58" s="144">
        <v>21035000</v>
      </c>
      <c r="Z58" s="144">
        <v>3875000</v>
      </c>
      <c r="AA58" s="144">
        <v>3000000</v>
      </c>
      <c r="AB58" s="165">
        <f t="shared" ref="AB58:AB59" si="28">SUM(Y58:AA58)</f>
        <v>27910000</v>
      </c>
      <c r="AC58" s="155">
        <f>P58+T58+X58+AB58</f>
        <v>174710000</v>
      </c>
    </row>
    <row r="59" spans="1:29" ht="76.5" x14ac:dyDescent="0.25">
      <c r="A59" s="115"/>
      <c r="B59" s="58">
        <v>3</v>
      </c>
      <c r="C59" s="58">
        <v>25</v>
      </c>
      <c r="D59" s="59">
        <v>3</v>
      </c>
      <c r="E59" s="60" t="s">
        <v>11</v>
      </c>
      <c r="F59" s="69" t="s">
        <v>66</v>
      </c>
      <c r="G59" s="40" t="s">
        <v>144</v>
      </c>
      <c r="H59" s="40" t="s">
        <v>145</v>
      </c>
      <c r="I59" s="10" t="s">
        <v>294</v>
      </c>
      <c r="J59" s="134">
        <v>1506632865</v>
      </c>
      <c r="K59" s="61" t="s">
        <v>284</v>
      </c>
      <c r="L59" s="10" t="s">
        <v>266</v>
      </c>
      <c r="M59" s="144">
        <v>0</v>
      </c>
      <c r="N59" s="144">
        <v>17460000</v>
      </c>
      <c r="O59" s="144">
        <v>730955000</v>
      </c>
      <c r="P59" s="154">
        <f t="shared" si="25"/>
        <v>748415000</v>
      </c>
      <c r="Q59" s="144">
        <v>13425000</v>
      </c>
      <c r="R59" s="144">
        <v>2200000</v>
      </c>
      <c r="S59" s="144">
        <v>741515000</v>
      </c>
      <c r="T59" s="154">
        <f t="shared" si="26"/>
        <v>757140000</v>
      </c>
      <c r="U59" s="144">
        <v>300000</v>
      </c>
      <c r="V59" s="144">
        <v>777865</v>
      </c>
      <c r="W59" s="144">
        <v>0</v>
      </c>
      <c r="X59" s="154">
        <f t="shared" si="27"/>
        <v>1077865</v>
      </c>
      <c r="Y59" s="144">
        <v>0</v>
      </c>
      <c r="Z59" s="144">
        <v>0</v>
      </c>
      <c r="AA59" s="144">
        <v>0</v>
      </c>
      <c r="AB59" s="165">
        <f t="shared" si="28"/>
        <v>0</v>
      </c>
      <c r="AC59" s="155">
        <f>P59+T59+X59+AB59</f>
        <v>1506632865</v>
      </c>
    </row>
    <row r="60" spans="1:29" ht="89.25" x14ac:dyDescent="0.25">
      <c r="A60" s="115"/>
      <c r="B60" s="53">
        <v>3</v>
      </c>
      <c r="C60" s="53">
        <v>25</v>
      </c>
      <c r="D60" s="54">
        <v>3</v>
      </c>
      <c r="E60" s="56">
        <v>102</v>
      </c>
      <c r="F60" s="5"/>
      <c r="G60" s="12" t="s">
        <v>146</v>
      </c>
      <c r="H60" s="12" t="s">
        <v>147</v>
      </c>
      <c r="I60" s="51" t="s">
        <v>148</v>
      </c>
      <c r="J60" s="129">
        <f>SUM(J61:J62)</f>
        <v>1506759500</v>
      </c>
      <c r="K60" s="78"/>
      <c r="L60" s="5"/>
      <c r="M60" s="143"/>
      <c r="N60" s="143"/>
      <c r="O60" s="143"/>
      <c r="P60" s="153"/>
      <c r="Q60" s="143"/>
      <c r="R60" s="143"/>
      <c r="S60" s="143"/>
      <c r="T60" s="153"/>
      <c r="U60" s="143"/>
      <c r="V60" s="143"/>
      <c r="W60" s="143"/>
      <c r="X60" s="153"/>
      <c r="Y60" s="143"/>
      <c r="Z60" s="143"/>
      <c r="AA60" s="143"/>
      <c r="AB60" s="153"/>
      <c r="AC60" s="153"/>
    </row>
    <row r="61" spans="1:29" ht="45.75" customHeight="1" x14ac:dyDescent="0.25">
      <c r="A61" s="115"/>
      <c r="B61" s="58">
        <v>3</v>
      </c>
      <c r="C61" s="58">
        <v>25</v>
      </c>
      <c r="D61" s="59">
        <v>3</v>
      </c>
      <c r="E61" s="60">
        <v>102</v>
      </c>
      <c r="F61" s="59" t="s">
        <v>15</v>
      </c>
      <c r="G61" s="40" t="s">
        <v>141</v>
      </c>
      <c r="H61" s="40" t="s">
        <v>149</v>
      </c>
      <c r="I61" s="61" t="s">
        <v>16</v>
      </c>
      <c r="J61" s="130">
        <v>216265000</v>
      </c>
      <c r="K61" s="10"/>
      <c r="L61" s="10" t="s">
        <v>266</v>
      </c>
      <c r="M61" s="144">
        <v>0</v>
      </c>
      <c r="N61" s="144">
        <v>0</v>
      </c>
      <c r="O61" s="144">
        <v>52197000</v>
      </c>
      <c r="P61" s="154">
        <f t="shared" ref="P61:P62" si="29">SUM(M61:O61)</f>
        <v>52197000</v>
      </c>
      <c r="Q61" s="144">
        <v>29280000</v>
      </c>
      <c r="R61" s="144">
        <v>30505000</v>
      </c>
      <c r="S61" s="144">
        <v>30805000</v>
      </c>
      <c r="T61" s="154">
        <f t="shared" ref="T61:T62" si="30">SUM(Q61:S61)</f>
        <v>90590000</v>
      </c>
      <c r="U61" s="144">
        <v>30505000</v>
      </c>
      <c r="V61" s="144">
        <v>13273000</v>
      </c>
      <c r="W61" s="144">
        <v>7425000</v>
      </c>
      <c r="X61" s="154">
        <f t="shared" ref="X61:X62" si="31">SUM(U61:W61)</f>
        <v>51203000</v>
      </c>
      <c r="Y61" s="144">
        <v>7425000</v>
      </c>
      <c r="Z61" s="144">
        <v>7425000</v>
      </c>
      <c r="AA61" s="144">
        <v>7425000</v>
      </c>
      <c r="AB61" s="165">
        <f t="shared" ref="AB61:AB62" si="32">SUM(Y61:AA61)</f>
        <v>22275000</v>
      </c>
      <c r="AC61" s="155">
        <f>P61+T61+X61+AB61</f>
        <v>216265000</v>
      </c>
    </row>
    <row r="62" spans="1:29" s="80" customFormat="1" ht="82.5" customHeight="1" x14ac:dyDescent="0.25">
      <c r="A62" s="115"/>
      <c r="B62" s="58">
        <v>3</v>
      </c>
      <c r="C62" s="58">
        <v>25</v>
      </c>
      <c r="D62" s="59">
        <v>3</v>
      </c>
      <c r="E62" s="60">
        <v>102</v>
      </c>
      <c r="F62" s="69" t="s">
        <v>54</v>
      </c>
      <c r="G62" s="40" t="s">
        <v>144</v>
      </c>
      <c r="H62" s="40" t="s">
        <v>150</v>
      </c>
      <c r="I62" s="79" t="s">
        <v>254</v>
      </c>
      <c r="J62" s="135">
        <v>1290494500</v>
      </c>
      <c r="K62" s="61" t="s">
        <v>285</v>
      </c>
      <c r="L62" s="10" t="s">
        <v>266</v>
      </c>
      <c r="M62" s="144">
        <v>0</v>
      </c>
      <c r="N62" s="144">
        <v>5145000</v>
      </c>
      <c r="O62" s="144">
        <v>931075000</v>
      </c>
      <c r="P62" s="154">
        <f t="shared" si="29"/>
        <v>936220000</v>
      </c>
      <c r="Q62" s="144">
        <v>0</v>
      </c>
      <c r="R62" s="144">
        <v>1000000</v>
      </c>
      <c r="S62" s="144">
        <v>1600000</v>
      </c>
      <c r="T62" s="154">
        <f t="shared" si="30"/>
        <v>2600000</v>
      </c>
      <c r="U62" s="144">
        <v>350670000</v>
      </c>
      <c r="V62" s="144">
        <v>300000</v>
      </c>
      <c r="W62" s="144">
        <v>704500</v>
      </c>
      <c r="X62" s="154">
        <f t="shared" si="31"/>
        <v>351674500</v>
      </c>
      <c r="Y62" s="144">
        <v>0</v>
      </c>
      <c r="Z62" s="144">
        <v>0</v>
      </c>
      <c r="AA62" s="144">
        <v>0</v>
      </c>
      <c r="AB62" s="165">
        <f t="shared" si="32"/>
        <v>0</v>
      </c>
      <c r="AC62" s="155">
        <f>P62+T62+X62+AB62</f>
        <v>1290494500</v>
      </c>
    </row>
    <row r="63" spans="1:29" ht="14.25" x14ac:dyDescent="0.25">
      <c r="A63" s="115"/>
      <c r="B63" s="58"/>
      <c r="C63" s="58"/>
      <c r="D63" s="59"/>
      <c r="E63" s="60"/>
      <c r="F63" s="69"/>
      <c r="G63" s="40"/>
      <c r="H63" s="40"/>
      <c r="I63" s="61"/>
      <c r="J63" s="130"/>
      <c r="K63" s="61"/>
      <c r="L63" s="61"/>
      <c r="M63" s="143"/>
      <c r="N63" s="143"/>
      <c r="O63" s="143"/>
      <c r="P63" s="153"/>
      <c r="Q63" s="143"/>
      <c r="R63" s="143"/>
      <c r="S63" s="143"/>
      <c r="T63" s="153"/>
      <c r="U63" s="143"/>
      <c r="V63" s="143"/>
      <c r="W63" s="143"/>
      <c r="X63" s="153"/>
      <c r="Y63" s="143"/>
      <c r="Z63" s="143"/>
      <c r="AA63" s="143"/>
      <c r="AB63" s="153"/>
      <c r="AC63" s="153"/>
    </row>
    <row r="64" spans="1:29" ht="51" x14ac:dyDescent="0.25">
      <c r="A64" s="115"/>
      <c r="B64" s="53">
        <v>3</v>
      </c>
      <c r="C64" s="53">
        <v>25</v>
      </c>
      <c r="D64" s="54">
        <v>3</v>
      </c>
      <c r="E64" s="5">
        <v>103</v>
      </c>
      <c r="F64" s="59"/>
      <c r="G64" s="40" t="s">
        <v>151</v>
      </c>
      <c r="H64" s="40" t="s">
        <v>152</v>
      </c>
      <c r="I64" s="5" t="s">
        <v>153</v>
      </c>
      <c r="J64" s="129">
        <f>SUM(J65:J66)</f>
        <v>160687244</v>
      </c>
      <c r="K64" s="5"/>
      <c r="L64" s="5"/>
      <c r="M64" s="143"/>
      <c r="N64" s="143"/>
      <c r="O64" s="143"/>
      <c r="P64" s="153"/>
      <c r="Q64" s="143"/>
      <c r="R64" s="143"/>
      <c r="S64" s="143"/>
      <c r="T64" s="153"/>
      <c r="U64" s="143"/>
      <c r="V64" s="143"/>
      <c r="W64" s="143"/>
      <c r="X64" s="153"/>
      <c r="Y64" s="143"/>
      <c r="Z64" s="143"/>
      <c r="AA64" s="143"/>
      <c r="AB64" s="153"/>
      <c r="AC64" s="153"/>
    </row>
    <row r="65" spans="1:29" ht="115.5" customHeight="1" x14ac:dyDescent="0.25">
      <c r="A65" s="115"/>
      <c r="B65" s="58">
        <v>3</v>
      </c>
      <c r="C65" s="58">
        <v>25</v>
      </c>
      <c r="D65" s="59">
        <v>3</v>
      </c>
      <c r="E65" s="10">
        <v>103</v>
      </c>
      <c r="F65" s="69" t="s">
        <v>54</v>
      </c>
      <c r="G65" s="40" t="s">
        <v>154</v>
      </c>
      <c r="H65" s="40" t="s">
        <v>155</v>
      </c>
      <c r="I65" s="10" t="s">
        <v>156</v>
      </c>
      <c r="J65" s="130">
        <v>91462454</v>
      </c>
      <c r="K65" s="61" t="s">
        <v>109</v>
      </c>
      <c r="L65" s="10" t="s">
        <v>266</v>
      </c>
      <c r="M65" s="144">
        <v>8655000</v>
      </c>
      <c r="N65" s="144">
        <v>16694273</v>
      </c>
      <c r="O65" s="144">
        <v>9030000</v>
      </c>
      <c r="P65" s="154">
        <f t="shared" ref="P65:P66" si="33">SUM(M65:O65)</f>
        <v>34379273</v>
      </c>
      <c r="Q65" s="144">
        <v>16194273</v>
      </c>
      <c r="R65" s="144">
        <v>5520000</v>
      </c>
      <c r="S65" s="144">
        <v>20343908</v>
      </c>
      <c r="T65" s="154">
        <f t="shared" ref="T65:T66" si="34">SUM(Q65:S65)</f>
        <v>42058181</v>
      </c>
      <c r="U65" s="144">
        <v>5295000</v>
      </c>
      <c r="V65" s="144">
        <v>9030000</v>
      </c>
      <c r="W65" s="144">
        <v>0</v>
      </c>
      <c r="X65" s="154">
        <f t="shared" ref="X65:X66" si="35">SUM(U65:W65)</f>
        <v>14325000</v>
      </c>
      <c r="Y65" s="144">
        <v>0</v>
      </c>
      <c r="Z65" s="144">
        <v>700000</v>
      </c>
      <c r="AA65" s="144">
        <v>0</v>
      </c>
      <c r="AB65" s="165">
        <f t="shared" ref="AB65:AB66" si="36">SUM(Y65:AA65)</f>
        <v>700000</v>
      </c>
      <c r="AC65" s="155">
        <f>P65+T65+X65+AB65</f>
        <v>91462454</v>
      </c>
    </row>
    <row r="66" spans="1:29" s="80" customFormat="1" ht="83.25" customHeight="1" x14ac:dyDescent="0.25">
      <c r="A66" s="115"/>
      <c r="B66" s="58">
        <v>3</v>
      </c>
      <c r="C66" s="58">
        <v>25</v>
      </c>
      <c r="D66" s="59">
        <v>3</v>
      </c>
      <c r="E66" s="10">
        <v>103</v>
      </c>
      <c r="F66" s="69" t="s">
        <v>57</v>
      </c>
      <c r="G66" s="40" t="s">
        <v>157</v>
      </c>
      <c r="H66" s="40" t="s">
        <v>158</v>
      </c>
      <c r="I66" s="10" t="s">
        <v>16</v>
      </c>
      <c r="J66" s="130">
        <v>69224790</v>
      </c>
      <c r="K66" s="61" t="s">
        <v>109</v>
      </c>
      <c r="L66" s="10" t="s">
        <v>266</v>
      </c>
      <c r="M66" s="144">
        <v>0</v>
      </c>
      <c r="N66" s="144">
        <v>9575000</v>
      </c>
      <c r="O66" s="144">
        <v>7895000</v>
      </c>
      <c r="P66" s="154">
        <f t="shared" si="33"/>
        <v>17470000</v>
      </c>
      <c r="Q66" s="144">
        <v>12325000</v>
      </c>
      <c r="R66" s="144">
        <v>12325000</v>
      </c>
      <c r="S66" s="144">
        <v>10955000</v>
      </c>
      <c r="T66" s="154">
        <f t="shared" si="34"/>
        <v>35605000</v>
      </c>
      <c r="U66" s="144">
        <v>7670000</v>
      </c>
      <c r="V66" s="144">
        <v>2375000</v>
      </c>
      <c r="W66" s="144">
        <v>2375000</v>
      </c>
      <c r="X66" s="154">
        <f t="shared" si="35"/>
        <v>12420000</v>
      </c>
      <c r="Y66" s="144">
        <v>3729790</v>
      </c>
      <c r="Z66" s="144">
        <v>0</v>
      </c>
      <c r="AA66" s="144">
        <v>0</v>
      </c>
      <c r="AB66" s="165">
        <f t="shared" si="36"/>
        <v>3729790</v>
      </c>
      <c r="AC66" s="155">
        <f>P66+T66+X66+AB66</f>
        <v>69224790</v>
      </c>
    </row>
    <row r="67" spans="1:29" s="52" customFormat="1" ht="23.25" customHeight="1" x14ac:dyDescent="0.25">
      <c r="A67" s="123"/>
      <c r="B67" s="81"/>
      <c r="C67" s="81"/>
      <c r="D67" s="82"/>
      <c r="E67" s="83"/>
      <c r="F67" s="82"/>
      <c r="G67" s="18" t="s">
        <v>159</v>
      </c>
      <c r="H67" s="18"/>
      <c r="I67" s="84"/>
      <c r="J67" s="136">
        <f>J68</f>
        <v>1846246190</v>
      </c>
      <c r="K67" s="2"/>
      <c r="L67" s="2"/>
      <c r="M67" s="143"/>
      <c r="N67" s="143"/>
      <c r="O67" s="143"/>
      <c r="P67" s="153"/>
      <c r="Q67" s="143"/>
      <c r="R67" s="143"/>
      <c r="S67" s="143"/>
      <c r="T67" s="153"/>
      <c r="U67" s="143"/>
      <c r="V67" s="143"/>
      <c r="W67" s="143"/>
      <c r="X67" s="153"/>
      <c r="Y67" s="143"/>
      <c r="Z67" s="143"/>
      <c r="AA67" s="143"/>
      <c r="AB67" s="153"/>
      <c r="AC67" s="153"/>
    </row>
    <row r="68" spans="1:29" ht="25.5" x14ac:dyDescent="0.25">
      <c r="A68" s="115"/>
      <c r="B68" s="53">
        <v>3</v>
      </c>
      <c r="C68" s="53">
        <v>25</v>
      </c>
      <c r="D68" s="54">
        <v>4</v>
      </c>
      <c r="E68" s="5"/>
      <c r="F68" s="5"/>
      <c r="G68" s="12" t="s">
        <v>160</v>
      </c>
      <c r="H68" s="12" t="s">
        <v>161</v>
      </c>
      <c r="I68" s="10"/>
      <c r="J68" s="129">
        <f>SUM(J69:J74)/2</f>
        <v>1846246190</v>
      </c>
      <c r="K68" s="10" t="s">
        <v>109</v>
      </c>
      <c r="L68" s="10"/>
      <c r="M68" s="143"/>
      <c r="N68" s="143"/>
      <c r="O68" s="143"/>
      <c r="P68" s="153"/>
      <c r="Q68" s="143"/>
      <c r="R68" s="143"/>
      <c r="S68" s="143"/>
      <c r="T68" s="153"/>
      <c r="U68" s="143"/>
      <c r="V68" s="143"/>
      <c r="W68" s="143"/>
      <c r="X68" s="153"/>
      <c r="Y68" s="143"/>
      <c r="Z68" s="143"/>
      <c r="AA68" s="143"/>
      <c r="AB68" s="153"/>
      <c r="AC68" s="153"/>
    </row>
    <row r="69" spans="1:29" ht="83.25" customHeight="1" x14ac:dyDescent="0.25">
      <c r="A69" s="115"/>
      <c r="B69" s="53">
        <v>3</v>
      </c>
      <c r="C69" s="53">
        <v>25</v>
      </c>
      <c r="D69" s="54">
        <v>4</v>
      </c>
      <c r="E69" s="56">
        <v>105</v>
      </c>
      <c r="F69" s="5"/>
      <c r="G69" s="12" t="s">
        <v>162</v>
      </c>
      <c r="H69" s="12" t="s">
        <v>163</v>
      </c>
      <c r="I69" s="68"/>
      <c r="J69" s="131">
        <f>SUM(J70:J71)</f>
        <v>167674000</v>
      </c>
      <c r="K69" s="68"/>
      <c r="L69" s="68"/>
      <c r="M69" s="143"/>
      <c r="N69" s="143"/>
      <c r="O69" s="143"/>
      <c r="P69" s="153"/>
      <c r="Q69" s="143"/>
      <c r="R69" s="143"/>
      <c r="S69" s="143"/>
      <c r="T69" s="153"/>
      <c r="U69" s="143"/>
      <c r="V69" s="143"/>
      <c r="W69" s="143"/>
      <c r="X69" s="153"/>
      <c r="Y69" s="143"/>
      <c r="Z69" s="143"/>
      <c r="AA69" s="143"/>
      <c r="AB69" s="153"/>
      <c r="AC69" s="153"/>
    </row>
    <row r="70" spans="1:29" s="85" customFormat="1" ht="69.599999999999994" customHeight="1" x14ac:dyDescent="0.25">
      <c r="A70" s="115"/>
      <c r="B70" s="58">
        <v>3</v>
      </c>
      <c r="C70" s="58">
        <v>25</v>
      </c>
      <c r="D70" s="59">
        <v>4</v>
      </c>
      <c r="E70" s="60">
        <v>105</v>
      </c>
      <c r="F70" s="59" t="s">
        <v>18</v>
      </c>
      <c r="G70" s="39" t="s">
        <v>164</v>
      </c>
      <c r="H70" s="10" t="s">
        <v>165</v>
      </c>
      <c r="I70" s="61"/>
      <c r="J70" s="130">
        <v>66011000</v>
      </c>
      <c r="K70" s="61" t="s">
        <v>287</v>
      </c>
      <c r="L70" s="10" t="s">
        <v>266</v>
      </c>
      <c r="M70" s="144">
        <v>0</v>
      </c>
      <c r="N70" s="144">
        <v>320000</v>
      </c>
      <c r="O70" s="144">
        <v>0</v>
      </c>
      <c r="P70" s="154">
        <f t="shared" ref="P70:P71" si="37">SUM(M70:O70)</f>
        <v>320000</v>
      </c>
      <c r="Q70" s="144">
        <v>22341000</v>
      </c>
      <c r="R70" s="144">
        <v>13600000</v>
      </c>
      <c r="S70" s="144">
        <v>13600000</v>
      </c>
      <c r="T70" s="154">
        <f t="shared" ref="T70:T71" si="38">SUM(Q70:S70)</f>
        <v>49541000</v>
      </c>
      <c r="U70" s="144">
        <v>13150000</v>
      </c>
      <c r="V70" s="144">
        <v>0</v>
      </c>
      <c r="W70" s="144">
        <v>0</v>
      </c>
      <c r="X70" s="154">
        <f t="shared" ref="X70:X71" si="39">SUM(U70:W70)</f>
        <v>13150000</v>
      </c>
      <c r="Y70" s="144">
        <v>0</v>
      </c>
      <c r="Z70" s="144">
        <v>3000000</v>
      </c>
      <c r="AA70" s="144">
        <v>0</v>
      </c>
      <c r="AB70" s="165">
        <f t="shared" ref="AB70:AB71" si="40">SUM(Y70:AA70)</f>
        <v>3000000</v>
      </c>
      <c r="AC70" s="155">
        <f>P70+T70+X70+AB70</f>
        <v>66011000</v>
      </c>
    </row>
    <row r="71" spans="1:29" s="85" customFormat="1" ht="70.5" customHeight="1" x14ac:dyDescent="0.25">
      <c r="A71" s="115"/>
      <c r="B71" s="58">
        <v>3</v>
      </c>
      <c r="C71" s="58">
        <v>25</v>
      </c>
      <c r="D71" s="59">
        <v>4</v>
      </c>
      <c r="E71" s="60">
        <v>105</v>
      </c>
      <c r="F71" s="69" t="s">
        <v>85</v>
      </c>
      <c r="G71" s="40" t="s">
        <v>166</v>
      </c>
      <c r="H71" s="40" t="s">
        <v>167</v>
      </c>
      <c r="I71" s="61"/>
      <c r="J71" s="130">
        <v>101663000</v>
      </c>
      <c r="K71" s="61" t="s">
        <v>255</v>
      </c>
      <c r="L71" s="10" t="s">
        <v>266</v>
      </c>
      <c r="M71" s="144">
        <v>0</v>
      </c>
      <c r="N71" s="144">
        <v>0</v>
      </c>
      <c r="O71" s="144">
        <v>21798000</v>
      </c>
      <c r="P71" s="154">
        <f t="shared" si="37"/>
        <v>21798000</v>
      </c>
      <c r="Q71" s="144">
        <v>15950000</v>
      </c>
      <c r="R71" s="144">
        <v>7875000</v>
      </c>
      <c r="S71" s="144">
        <v>12790000</v>
      </c>
      <c r="T71" s="154">
        <f t="shared" si="38"/>
        <v>36615000</v>
      </c>
      <c r="U71" s="144">
        <v>14215000</v>
      </c>
      <c r="V71" s="144">
        <v>15950000</v>
      </c>
      <c r="W71" s="144">
        <v>11085000</v>
      </c>
      <c r="X71" s="154">
        <f t="shared" si="39"/>
        <v>41250000</v>
      </c>
      <c r="Y71" s="144">
        <v>0</v>
      </c>
      <c r="Z71" s="144">
        <v>2000000</v>
      </c>
      <c r="AA71" s="144">
        <v>0</v>
      </c>
      <c r="AB71" s="165">
        <f t="shared" si="40"/>
        <v>2000000</v>
      </c>
      <c r="AC71" s="155">
        <f>P71+T71+X71+AB71</f>
        <v>101663000</v>
      </c>
    </row>
    <row r="72" spans="1:29" s="85" customFormat="1" ht="58.5" customHeight="1" x14ac:dyDescent="0.25">
      <c r="A72" s="115"/>
      <c r="B72" s="53">
        <v>3</v>
      </c>
      <c r="C72" s="53">
        <v>25</v>
      </c>
      <c r="D72" s="54">
        <v>4</v>
      </c>
      <c r="E72" s="56">
        <v>106</v>
      </c>
      <c r="F72" s="5"/>
      <c r="G72" s="12" t="s">
        <v>168</v>
      </c>
      <c r="H72" s="12" t="s">
        <v>169</v>
      </c>
      <c r="I72" s="61"/>
      <c r="J72" s="131">
        <f>SUM(J73:J74)</f>
        <v>1678572190</v>
      </c>
      <c r="K72" s="61"/>
      <c r="L72" s="61"/>
      <c r="M72" s="143"/>
      <c r="N72" s="143"/>
      <c r="O72" s="143"/>
      <c r="P72" s="153"/>
      <c r="Q72" s="143"/>
      <c r="R72" s="143"/>
      <c r="S72" s="143"/>
      <c r="T72" s="153"/>
      <c r="U72" s="143"/>
      <c r="V72" s="143"/>
      <c r="W72" s="143"/>
      <c r="X72" s="153"/>
      <c r="Y72" s="143"/>
      <c r="Z72" s="143"/>
      <c r="AA72" s="143"/>
      <c r="AB72" s="153"/>
      <c r="AC72" s="153"/>
    </row>
    <row r="73" spans="1:29" s="85" customFormat="1" ht="65.25" customHeight="1" x14ac:dyDescent="0.25">
      <c r="A73" s="115"/>
      <c r="B73" s="58">
        <v>3</v>
      </c>
      <c r="C73" s="58">
        <v>25</v>
      </c>
      <c r="D73" s="59">
        <v>4</v>
      </c>
      <c r="E73" s="60">
        <v>106</v>
      </c>
      <c r="F73" s="69" t="s">
        <v>37</v>
      </c>
      <c r="G73" s="40" t="s">
        <v>170</v>
      </c>
      <c r="H73" s="40" t="s">
        <v>171</v>
      </c>
      <c r="I73" s="61"/>
      <c r="J73" s="130">
        <v>1074730085</v>
      </c>
      <c r="K73" s="61" t="s">
        <v>288</v>
      </c>
      <c r="L73" s="10" t="s">
        <v>266</v>
      </c>
      <c r="M73" s="144">
        <v>0</v>
      </c>
      <c r="N73" s="144">
        <v>18050000</v>
      </c>
      <c r="O73" s="144">
        <v>400000</v>
      </c>
      <c r="P73" s="154">
        <f t="shared" ref="P73:P74" si="41">SUM(M73:O73)</f>
        <v>18450000</v>
      </c>
      <c r="Q73" s="144">
        <v>0</v>
      </c>
      <c r="R73" s="144">
        <v>0</v>
      </c>
      <c r="S73" s="144">
        <v>1005920815</v>
      </c>
      <c r="T73" s="154">
        <f t="shared" ref="T73:T74" si="42">SUM(Q73:S73)</f>
        <v>1005920815</v>
      </c>
      <c r="U73" s="144">
        <v>0</v>
      </c>
      <c r="V73" s="144">
        <v>9050000</v>
      </c>
      <c r="W73" s="144">
        <v>0</v>
      </c>
      <c r="X73" s="154">
        <f t="shared" ref="X73:X74" si="43">SUM(U73:W73)</f>
        <v>9050000</v>
      </c>
      <c r="Y73" s="144">
        <v>23300000</v>
      </c>
      <c r="Z73" s="144">
        <v>18009270</v>
      </c>
      <c r="AA73" s="144">
        <v>0</v>
      </c>
      <c r="AB73" s="165">
        <f t="shared" ref="AB73:AB74" si="44">SUM(Y73:AA73)</f>
        <v>41309270</v>
      </c>
      <c r="AC73" s="155">
        <f>P73+T73+X73+AB73</f>
        <v>1074730085</v>
      </c>
    </row>
    <row r="74" spans="1:29" s="90" customFormat="1" ht="65.45" customHeight="1" x14ac:dyDescent="0.25">
      <c r="A74" s="115"/>
      <c r="B74" s="86">
        <v>3</v>
      </c>
      <c r="C74" s="86">
        <v>25</v>
      </c>
      <c r="D74" s="87">
        <v>4</v>
      </c>
      <c r="E74" s="88">
        <v>106</v>
      </c>
      <c r="F74" s="89" t="s">
        <v>54</v>
      </c>
      <c r="G74" s="40" t="s">
        <v>172</v>
      </c>
      <c r="H74" s="40" t="s">
        <v>173</v>
      </c>
      <c r="I74" s="61"/>
      <c r="J74" s="130">
        <v>603842105</v>
      </c>
      <c r="K74" s="61" t="s">
        <v>256</v>
      </c>
      <c r="L74" s="10" t="s">
        <v>266</v>
      </c>
      <c r="M74" s="144">
        <v>0</v>
      </c>
      <c r="N74" s="144">
        <v>19680000</v>
      </c>
      <c r="O74" s="144">
        <v>55312105</v>
      </c>
      <c r="P74" s="154">
        <f t="shared" si="41"/>
        <v>74992105</v>
      </c>
      <c r="Q74" s="144">
        <v>0</v>
      </c>
      <c r="R74" s="144">
        <v>0</v>
      </c>
      <c r="S74" s="144">
        <v>479680000</v>
      </c>
      <c r="T74" s="154">
        <f t="shared" si="42"/>
        <v>479680000</v>
      </c>
      <c r="U74" s="144">
        <v>0</v>
      </c>
      <c r="V74" s="144">
        <v>0</v>
      </c>
      <c r="W74" s="144">
        <v>0</v>
      </c>
      <c r="X74" s="154">
        <f t="shared" si="43"/>
        <v>0</v>
      </c>
      <c r="Y74" s="144">
        <v>23130000</v>
      </c>
      <c r="Z74" s="144">
        <v>26040000</v>
      </c>
      <c r="AA74" s="144">
        <v>0</v>
      </c>
      <c r="AB74" s="165">
        <f t="shared" si="44"/>
        <v>49170000</v>
      </c>
      <c r="AC74" s="155">
        <f>P74+T74+X74+AB74</f>
        <v>603842105</v>
      </c>
    </row>
    <row r="75" spans="1:29" s="91" customFormat="1" ht="30.75" x14ac:dyDescent="0.25">
      <c r="A75" s="123"/>
      <c r="B75" s="70"/>
      <c r="C75" s="70"/>
      <c r="D75" s="71"/>
      <c r="E75" s="72"/>
      <c r="F75" s="71"/>
      <c r="G75" s="18" t="s">
        <v>174</v>
      </c>
      <c r="H75" s="50"/>
      <c r="I75" s="84"/>
      <c r="J75" s="136">
        <f>J76</f>
        <v>524796621</v>
      </c>
      <c r="K75" s="2"/>
      <c r="L75" s="2"/>
      <c r="M75" s="143"/>
      <c r="N75" s="143"/>
      <c r="O75" s="143"/>
      <c r="P75" s="153"/>
      <c r="Q75" s="143"/>
      <c r="R75" s="143"/>
      <c r="S75" s="143"/>
      <c r="T75" s="153"/>
      <c r="U75" s="143"/>
      <c r="V75" s="143"/>
      <c r="W75" s="143"/>
      <c r="X75" s="153"/>
      <c r="Y75" s="143"/>
      <c r="Z75" s="143"/>
      <c r="AA75" s="143"/>
      <c r="AB75" s="153"/>
      <c r="AC75" s="153"/>
    </row>
    <row r="76" spans="1:29" s="85" customFormat="1" ht="38.25" x14ac:dyDescent="0.25">
      <c r="A76" s="115"/>
      <c r="B76" s="53">
        <v>3</v>
      </c>
      <c r="C76" s="53">
        <v>25</v>
      </c>
      <c r="D76" s="54">
        <v>6</v>
      </c>
      <c r="E76" s="5"/>
      <c r="F76" s="5"/>
      <c r="G76" s="12" t="s">
        <v>175</v>
      </c>
      <c r="H76" s="40" t="s">
        <v>176</v>
      </c>
      <c r="I76" s="10"/>
      <c r="J76" s="137">
        <f>SUM(J77:J81)/2</f>
        <v>524796621</v>
      </c>
      <c r="K76" s="10"/>
      <c r="L76" s="10" t="s">
        <v>266</v>
      </c>
      <c r="M76" s="143"/>
      <c r="N76" s="143"/>
      <c r="O76" s="143"/>
      <c r="P76" s="153"/>
      <c r="Q76" s="143"/>
      <c r="R76" s="143"/>
      <c r="S76" s="143"/>
      <c r="T76" s="153"/>
      <c r="U76" s="143"/>
      <c r="V76" s="143"/>
      <c r="W76" s="143"/>
      <c r="X76" s="153"/>
      <c r="Y76" s="143"/>
      <c r="Z76" s="143"/>
      <c r="AA76" s="143"/>
      <c r="AB76" s="153"/>
      <c r="AC76" s="153"/>
    </row>
    <row r="77" spans="1:29" s="85" customFormat="1" ht="63.75" x14ac:dyDescent="0.25">
      <c r="A77" s="115"/>
      <c r="B77" s="53">
        <v>3</v>
      </c>
      <c r="C77" s="53">
        <v>25</v>
      </c>
      <c r="D77" s="54">
        <v>6</v>
      </c>
      <c r="E77" s="56">
        <v>101</v>
      </c>
      <c r="F77" s="5"/>
      <c r="G77" s="12" t="s">
        <v>177</v>
      </c>
      <c r="H77" s="12" t="s">
        <v>178</v>
      </c>
      <c r="I77" s="92" t="s">
        <v>179</v>
      </c>
      <c r="J77" s="129">
        <f>SUM(J78)</f>
        <v>35250000</v>
      </c>
      <c r="K77" s="10"/>
      <c r="L77" s="10"/>
      <c r="M77" s="143"/>
      <c r="N77" s="143"/>
      <c r="O77" s="143"/>
      <c r="P77" s="153"/>
      <c r="Q77" s="143"/>
      <c r="R77" s="143"/>
      <c r="S77" s="143"/>
      <c r="T77" s="153"/>
      <c r="U77" s="143"/>
      <c r="V77" s="143"/>
      <c r="W77" s="143"/>
      <c r="X77" s="153"/>
      <c r="Y77" s="143"/>
      <c r="Z77" s="143"/>
      <c r="AA77" s="143"/>
      <c r="AB77" s="153"/>
      <c r="AC77" s="153"/>
    </row>
    <row r="78" spans="1:29" s="85" customFormat="1" ht="116.1" customHeight="1" x14ac:dyDescent="0.25">
      <c r="A78" s="115"/>
      <c r="B78" s="86">
        <v>3</v>
      </c>
      <c r="C78" s="86">
        <v>25</v>
      </c>
      <c r="D78" s="87">
        <v>6</v>
      </c>
      <c r="E78" s="88">
        <v>101</v>
      </c>
      <c r="F78" s="89" t="s">
        <v>180</v>
      </c>
      <c r="G78" s="40" t="s">
        <v>181</v>
      </c>
      <c r="H78" s="40" t="s">
        <v>182</v>
      </c>
      <c r="I78" s="61" t="s">
        <v>267</v>
      </c>
      <c r="J78" s="137">
        <v>35250000</v>
      </c>
      <c r="K78" s="93" t="s">
        <v>289</v>
      </c>
      <c r="L78" s="10" t="s">
        <v>266</v>
      </c>
      <c r="M78" s="144">
        <v>0</v>
      </c>
      <c r="N78" s="144">
        <v>0</v>
      </c>
      <c r="O78" s="144">
        <v>0</v>
      </c>
      <c r="P78" s="154">
        <f t="shared" ref="P78" si="45">SUM(M78:O78)</f>
        <v>0</v>
      </c>
      <c r="Q78" s="144">
        <v>0</v>
      </c>
      <c r="R78" s="144">
        <v>20940000</v>
      </c>
      <c r="S78" s="144">
        <v>0</v>
      </c>
      <c r="T78" s="154">
        <f>SUM(Q78:S78)</f>
        <v>20940000</v>
      </c>
      <c r="U78" s="144">
        <v>13435000</v>
      </c>
      <c r="V78" s="144">
        <v>0</v>
      </c>
      <c r="W78" s="144">
        <v>0</v>
      </c>
      <c r="X78" s="154">
        <f>SUM(U78:W78)</f>
        <v>13435000</v>
      </c>
      <c r="Y78" s="144">
        <v>875000</v>
      </c>
      <c r="Z78" s="144">
        <v>0</v>
      </c>
      <c r="AA78" s="144">
        <v>0</v>
      </c>
      <c r="AB78" s="165">
        <f t="shared" ref="AB78" si="46">SUM(Y78:AA78)</f>
        <v>875000</v>
      </c>
      <c r="AC78" s="155">
        <f>P78+T78+X78+AB78</f>
        <v>35250000</v>
      </c>
    </row>
    <row r="79" spans="1:29" s="85" customFormat="1" ht="63.75" x14ac:dyDescent="0.25">
      <c r="A79" s="115"/>
      <c r="B79" s="53">
        <v>3</v>
      </c>
      <c r="C79" s="53">
        <v>25</v>
      </c>
      <c r="D79" s="54">
        <v>6</v>
      </c>
      <c r="E79" s="56">
        <v>102</v>
      </c>
      <c r="F79" s="5"/>
      <c r="G79" s="12" t="s">
        <v>183</v>
      </c>
      <c r="H79" s="12" t="s">
        <v>184</v>
      </c>
      <c r="I79" s="92" t="s">
        <v>263</v>
      </c>
      <c r="J79" s="129">
        <f>SUM(J80:J81)</f>
        <v>489546621</v>
      </c>
      <c r="K79" s="10"/>
      <c r="L79" s="10"/>
      <c r="M79" s="143"/>
      <c r="N79" s="143"/>
      <c r="O79" s="143"/>
      <c r="P79" s="153"/>
      <c r="Q79" s="143"/>
      <c r="R79" s="143"/>
      <c r="S79" s="143"/>
      <c r="T79" s="153"/>
      <c r="U79" s="143"/>
      <c r="V79" s="143"/>
      <c r="W79" s="143"/>
      <c r="X79" s="153"/>
      <c r="Y79" s="143"/>
      <c r="Z79" s="143"/>
      <c r="AA79" s="143"/>
      <c r="AB79" s="153"/>
      <c r="AC79" s="153"/>
    </row>
    <row r="80" spans="1:29" s="85" customFormat="1" ht="131.44999999999999" customHeight="1" x14ac:dyDescent="0.25">
      <c r="A80" s="115"/>
      <c r="B80" s="58">
        <v>3</v>
      </c>
      <c r="C80" s="58">
        <v>25</v>
      </c>
      <c r="D80" s="59">
        <v>6</v>
      </c>
      <c r="E80" s="60">
        <v>102</v>
      </c>
      <c r="F80" s="69" t="s">
        <v>37</v>
      </c>
      <c r="G80" s="40" t="s">
        <v>185</v>
      </c>
      <c r="H80" s="40" t="s">
        <v>186</v>
      </c>
      <c r="I80" s="10" t="s">
        <v>290</v>
      </c>
      <c r="J80" s="130">
        <v>453876621</v>
      </c>
      <c r="K80" s="10" t="s">
        <v>291</v>
      </c>
      <c r="L80" s="10" t="s">
        <v>266</v>
      </c>
      <c r="M80" s="144">
        <v>0</v>
      </c>
      <c r="N80" s="144">
        <v>0</v>
      </c>
      <c r="O80" s="144">
        <v>0</v>
      </c>
      <c r="P80" s="154">
        <f t="shared" ref="P80:P81" si="47">SUM(M80:O80)</f>
        <v>0</v>
      </c>
      <c r="Q80" s="144">
        <v>22905000</v>
      </c>
      <c r="R80" s="144">
        <v>87965000</v>
      </c>
      <c r="S80" s="144">
        <v>67965000</v>
      </c>
      <c r="T80" s="154">
        <f>SUM(Q80:S80)</f>
        <v>178835000</v>
      </c>
      <c r="U80" s="144">
        <v>67965000</v>
      </c>
      <c r="V80" s="144">
        <v>68365000</v>
      </c>
      <c r="W80" s="144">
        <v>0</v>
      </c>
      <c r="X80" s="154">
        <f t="shared" ref="X80:X81" si="48">SUM(U80:W80)</f>
        <v>136330000</v>
      </c>
      <c r="Y80" s="144">
        <v>15625371</v>
      </c>
      <c r="Z80" s="144">
        <v>123086250</v>
      </c>
      <c r="AA80" s="144">
        <v>0</v>
      </c>
      <c r="AB80" s="165">
        <f t="shared" ref="AB80:AB81" si="49">SUM(Y80:AA80)</f>
        <v>138711621</v>
      </c>
      <c r="AC80" s="155">
        <f>P80+T80+X80+AB80</f>
        <v>453876621</v>
      </c>
    </row>
    <row r="81" spans="1:29" s="85" customFormat="1" ht="89.25" x14ac:dyDescent="0.25">
      <c r="A81" s="115"/>
      <c r="B81" s="58">
        <v>3</v>
      </c>
      <c r="C81" s="58">
        <v>25</v>
      </c>
      <c r="D81" s="59">
        <v>6</v>
      </c>
      <c r="E81" s="60">
        <v>102</v>
      </c>
      <c r="F81" s="69" t="s">
        <v>54</v>
      </c>
      <c r="G81" s="40" t="s">
        <v>187</v>
      </c>
      <c r="H81" s="40" t="s">
        <v>188</v>
      </c>
      <c r="I81" s="61" t="s">
        <v>292</v>
      </c>
      <c r="J81" s="130">
        <v>35670000</v>
      </c>
      <c r="K81" s="61" t="s">
        <v>293</v>
      </c>
      <c r="L81" s="10" t="s">
        <v>266</v>
      </c>
      <c r="M81" s="144">
        <v>0</v>
      </c>
      <c r="N81" s="144">
        <v>0</v>
      </c>
      <c r="O81" s="144">
        <v>0</v>
      </c>
      <c r="P81" s="154">
        <f t="shared" si="47"/>
        <v>0</v>
      </c>
      <c r="Q81" s="144">
        <v>0</v>
      </c>
      <c r="R81" s="144">
        <v>18060000</v>
      </c>
      <c r="S81" s="144">
        <v>0</v>
      </c>
      <c r="T81" s="154">
        <f>SUM(Q81:S81)</f>
        <v>18060000</v>
      </c>
      <c r="U81" s="144">
        <v>17310000</v>
      </c>
      <c r="V81" s="144">
        <v>0</v>
      </c>
      <c r="W81" s="144">
        <v>0</v>
      </c>
      <c r="X81" s="154">
        <f t="shared" si="48"/>
        <v>17310000</v>
      </c>
      <c r="Y81" s="144">
        <v>300000</v>
      </c>
      <c r="Z81" s="144">
        <v>0</v>
      </c>
      <c r="AA81" s="144">
        <v>0</v>
      </c>
      <c r="AB81" s="165">
        <f t="shared" si="49"/>
        <v>300000</v>
      </c>
      <c r="AC81" s="155">
        <f>P81+T81+X81+AB81</f>
        <v>35670000</v>
      </c>
    </row>
    <row r="82" spans="1:29" s="52" customFormat="1" ht="27" customHeight="1" x14ac:dyDescent="0.25">
      <c r="A82" s="123"/>
      <c r="B82" s="70"/>
      <c r="C82" s="70"/>
      <c r="D82" s="71"/>
      <c r="E82" s="72"/>
      <c r="F82" s="71"/>
      <c r="G82" s="18" t="s">
        <v>189</v>
      </c>
      <c r="H82" s="50"/>
      <c r="I82" s="74"/>
      <c r="J82" s="133">
        <f>J83+J95</f>
        <v>547279141</v>
      </c>
      <c r="K82" s="75"/>
      <c r="L82" s="75"/>
      <c r="M82" s="143"/>
      <c r="N82" s="143"/>
      <c r="O82" s="143"/>
      <c r="P82" s="153"/>
      <c r="Q82" s="143"/>
      <c r="R82" s="143"/>
      <c r="S82" s="143"/>
      <c r="T82" s="153"/>
      <c r="U82" s="143"/>
      <c r="V82" s="143"/>
      <c r="W82" s="143"/>
      <c r="X82" s="153"/>
      <c r="Y82" s="143"/>
      <c r="Z82" s="143"/>
      <c r="AA82" s="143"/>
      <c r="AB82" s="153"/>
      <c r="AC82" s="153"/>
    </row>
    <row r="83" spans="1:29" ht="38.25" x14ac:dyDescent="0.25">
      <c r="A83" s="115"/>
      <c r="B83" s="24">
        <v>3</v>
      </c>
      <c r="C83" s="24">
        <v>25</v>
      </c>
      <c r="D83" s="24" t="s">
        <v>6</v>
      </c>
      <c r="E83" s="24"/>
      <c r="F83" s="6"/>
      <c r="G83" s="45" t="s">
        <v>8</v>
      </c>
      <c r="H83" s="30" t="s">
        <v>9</v>
      </c>
      <c r="I83" s="94">
        <v>1</v>
      </c>
      <c r="J83" s="129">
        <f>SUM(J84:J93)/2</f>
        <v>291126766</v>
      </c>
      <c r="K83" s="10"/>
      <c r="L83" s="10"/>
      <c r="M83" s="143"/>
      <c r="N83" s="143"/>
      <c r="O83" s="143"/>
      <c r="P83" s="153"/>
      <c r="Q83" s="143"/>
      <c r="R83" s="143"/>
      <c r="S83" s="143"/>
      <c r="T83" s="153"/>
      <c r="U83" s="143"/>
      <c r="V83" s="143"/>
      <c r="W83" s="143"/>
      <c r="X83" s="153"/>
      <c r="Y83" s="143"/>
      <c r="Z83" s="143"/>
      <c r="AA83" s="143"/>
      <c r="AB83" s="153"/>
      <c r="AC83" s="153"/>
    </row>
    <row r="84" spans="1:29" ht="42.75" customHeight="1" x14ac:dyDescent="0.25">
      <c r="A84" s="115"/>
      <c r="B84" s="32">
        <v>3</v>
      </c>
      <c r="C84" s="32">
        <v>25</v>
      </c>
      <c r="D84" s="33" t="s">
        <v>6</v>
      </c>
      <c r="E84" s="32" t="s">
        <v>44</v>
      </c>
      <c r="F84" s="32"/>
      <c r="G84" s="45" t="s">
        <v>45</v>
      </c>
      <c r="H84" s="12" t="s">
        <v>190</v>
      </c>
      <c r="I84" s="120" t="s">
        <v>47</v>
      </c>
      <c r="J84" s="129">
        <f>SUM(J85:J88)</f>
        <v>99859906</v>
      </c>
      <c r="K84" s="10">
        <v>9077906</v>
      </c>
      <c r="L84" s="10"/>
      <c r="M84" s="143"/>
      <c r="N84" s="143"/>
      <c r="O84" s="143"/>
      <c r="P84" s="153"/>
      <c r="Q84" s="143"/>
      <c r="R84" s="143"/>
      <c r="S84" s="143"/>
      <c r="T84" s="153"/>
      <c r="U84" s="143"/>
      <c r="V84" s="143"/>
      <c r="W84" s="143"/>
      <c r="X84" s="153"/>
      <c r="Y84" s="143"/>
      <c r="Z84" s="143"/>
      <c r="AA84" s="143"/>
      <c r="AB84" s="153"/>
      <c r="AC84" s="153"/>
    </row>
    <row r="85" spans="1:29" ht="42.75" customHeight="1" x14ac:dyDescent="0.25">
      <c r="A85" s="115"/>
      <c r="B85" s="35">
        <v>3</v>
      </c>
      <c r="C85" s="35">
        <v>25</v>
      </c>
      <c r="D85" s="36" t="s">
        <v>6</v>
      </c>
      <c r="E85" s="35" t="s">
        <v>44</v>
      </c>
      <c r="F85" s="36" t="s">
        <v>33</v>
      </c>
      <c r="G85" s="40" t="s">
        <v>51</v>
      </c>
      <c r="H85" s="40" t="s">
        <v>191</v>
      </c>
      <c r="I85" s="120" t="s">
        <v>258</v>
      </c>
      <c r="J85" s="137">
        <v>9077906</v>
      </c>
      <c r="K85" s="10" t="s">
        <v>192</v>
      </c>
      <c r="L85" s="10" t="s">
        <v>266</v>
      </c>
      <c r="M85" s="143" t="s">
        <v>316</v>
      </c>
      <c r="N85" s="143">
        <v>4417906</v>
      </c>
      <c r="O85" s="143" t="s">
        <v>316</v>
      </c>
      <c r="P85" s="154">
        <f t="shared" ref="P85:P93" si="50">SUM(M85:O85)</f>
        <v>4417906</v>
      </c>
      <c r="Q85" s="143" t="s">
        <v>316</v>
      </c>
      <c r="R85" s="143">
        <v>490000</v>
      </c>
      <c r="S85" s="143">
        <v>1951000</v>
      </c>
      <c r="T85" s="154">
        <f t="shared" ref="T85:T87" si="51">SUM(Q85:S85)</f>
        <v>2441000</v>
      </c>
      <c r="U85" s="143">
        <v>1544000</v>
      </c>
      <c r="V85" s="143" t="s">
        <v>316</v>
      </c>
      <c r="W85" s="143" t="s">
        <v>316</v>
      </c>
      <c r="X85" s="154">
        <f t="shared" ref="X85:X93" si="52">SUM(U85:W85)</f>
        <v>1544000</v>
      </c>
      <c r="Y85" s="143" t="s">
        <v>316</v>
      </c>
      <c r="Z85" s="143">
        <v>675000</v>
      </c>
      <c r="AA85" s="143" t="s">
        <v>316</v>
      </c>
      <c r="AB85" s="165">
        <f t="shared" ref="AB85:AB87" si="53">SUM(Y85:AA85)</f>
        <v>675000</v>
      </c>
      <c r="AC85" s="155">
        <f>P85+T85+X85+AB85</f>
        <v>9077906</v>
      </c>
    </row>
    <row r="86" spans="1:29" ht="42.75" customHeight="1" x14ac:dyDescent="0.25">
      <c r="A86" s="115"/>
      <c r="B86" s="35">
        <v>3</v>
      </c>
      <c r="C86" s="35">
        <v>25</v>
      </c>
      <c r="D86" s="36" t="s">
        <v>6</v>
      </c>
      <c r="E86" s="35" t="s">
        <v>44</v>
      </c>
      <c r="F86" s="36" t="s">
        <v>193</v>
      </c>
      <c r="G86" s="40" t="s">
        <v>55</v>
      </c>
      <c r="H86" s="40" t="s">
        <v>56</v>
      </c>
      <c r="I86" s="10" t="s">
        <v>265</v>
      </c>
      <c r="J86" s="130">
        <v>10032000</v>
      </c>
      <c r="K86" s="10" t="s">
        <v>192</v>
      </c>
      <c r="L86" s="10" t="s">
        <v>266</v>
      </c>
      <c r="M86" s="143">
        <v>1380000</v>
      </c>
      <c r="N86" s="143">
        <v>690000</v>
      </c>
      <c r="O86" s="143">
        <v>1380000</v>
      </c>
      <c r="P86" s="154">
        <f t="shared" si="50"/>
        <v>3450000</v>
      </c>
      <c r="Q86" s="143">
        <v>690000</v>
      </c>
      <c r="R86" s="143">
        <v>690000</v>
      </c>
      <c r="S86" s="143">
        <v>1380000</v>
      </c>
      <c r="T86" s="154">
        <f t="shared" si="51"/>
        <v>2760000</v>
      </c>
      <c r="U86" s="143">
        <v>690000</v>
      </c>
      <c r="V86" s="143">
        <v>690000</v>
      </c>
      <c r="W86" s="143">
        <v>1380000</v>
      </c>
      <c r="X86" s="154">
        <f t="shared" si="52"/>
        <v>2760000</v>
      </c>
      <c r="Y86" s="143">
        <v>1062000</v>
      </c>
      <c r="Z86" s="143"/>
      <c r="AA86" s="143"/>
      <c r="AB86" s="165">
        <f t="shared" si="53"/>
        <v>1062000</v>
      </c>
      <c r="AC86" s="155">
        <f>P86+T86+X86+AB86</f>
        <v>10032000</v>
      </c>
    </row>
    <row r="87" spans="1:29" ht="42.75" customHeight="1" x14ac:dyDescent="0.25">
      <c r="A87" s="115"/>
      <c r="B87" s="35">
        <v>3</v>
      </c>
      <c r="C87" s="35">
        <v>25</v>
      </c>
      <c r="D87" s="36" t="s">
        <v>6</v>
      </c>
      <c r="E87" s="35" t="s">
        <v>44</v>
      </c>
      <c r="F87" s="36" t="s">
        <v>57</v>
      </c>
      <c r="G87" s="40" t="s">
        <v>58</v>
      </c>
      <c r="H87" s="40" t="s">
        <v>59</v>
      </c>
      <c r="I87" s="120" t="s">
        <v>260</v>
      </c>
      <c r="J87" s="130">
        <v>2770000</v>
      </c>
      <c r="K87" s="10" t="s">
        <v>192</v>
      </c>
      <c r="L87" s="10" t="s">
        <v>266</v>
      </c>
      <c r="M87" s="143" t="s">
        <v>316</v>
      </c>
      <c r="N87" s="143" t="s">
        <v>316</v>
      </c>
      <c r="O87" s="143" t="s">
        <v>316</v>
      </c>
      <c r="P87" s="154">
        <f t="shared" si="50"/>
        <v>0</v>
      </c>
      <c r="Q87" s="143" t="s">
        <v>316</v>
      </c>
      <c r="R87" s="143" t="s">
        <v>316</v>
      </c>
      <c r="S87" s="143" t="s">
        <v>316</v>
      </c>
      <c r="T87" s="154">
        <f t="shared" si="51"/>
        <v>0</v>
      </c>
      <c r="U87" s="143" t="s">
        <v>316</v>
      </c>
      <c r="V87" s="143" t="s">
        <v>316</v>
      </c>
      <c r="W87" s="143" t="s">
        <v>316</v>
      </c>
      <c r="X87" s="154">
        <f t="shared" si="52"/>
        <v>0</v>
      </c>
      <c r="Y87" s="143" t="s">
        <v>316</v>
      </c>
      <c r="Z87" s="143">
        <v>2770000</v>
      </c>
      <c r="AA87" s="143" t="s">
        <v>316</v>
      </c>
      <c r="AB87" s="165">
        <f t="shared" si="53"/>
        <v>2770000</v>
      </c>
      <c r="AC87" s="155">
        <f>P87+T87+X87+AB87</f>
        <v>2770000</v>
      </c>
    </row>
    <row r="88" spans="1:29" ht="42.75" customHeight="1" x14ac:dyDescent="0.25">
      <c r="A88" s="115"/>
      <c r="B88" s="35">
        <v>3</v>
      </c>
      <c r="C88" s="35">
        <v>25</v>
      </c>
      <c r="D88" s="36" t="s">
        <v>6</v>
      </c>
      <c r="E88" s="35" t="s">
        <v>44</v>
      </c>
      <c r="F88" s="36" t="s">
        <v>61</v>
      </c>
      <c r="G88" s="40" t="s">
        <v>62</v>
      </c>
      <c r="H88" s="40" t="s">
        <v>63</v>
      </c>
      <c r="I88" s="120" t="s">
        <v>270</v>
      </c>
      <c r="J88" s="137">
        <v>77980000</v>
      </c>
      <c r="K88" s="10" t="s">
        <v>192</v>
      </c>
      <c r="L88" s="10" t="s">
        <v>266</v>
      </c>
      <c r="M88" s="143">
        <v>11140000</v>
      </c>
      <c r="N88" s="143">
        <v>11140000</v>
      </c>
      <c r="O88" s="143">
        <v>11140000</v>
      </c>
      <c r="P88" s="154">
        <f t="shared" si="50"/>
        <v>33420000</v>
      </c>
      <c r="Q88" s="143">
        <v>11140000</v>
      </c>
      <c r="R88" s="143">
        <v>11140000</v>
      </c>
      <c r="S88" s="143">
        <v>11140000</v>
      </c>
      <c r="T88" s="154">
        <f>SUM(Q88:S88)</f>
        <v>33420000</v>
      </c>
      <c r="U88" s="143">
        <v>11140000</v>
      </c>
      <c r="V88" s="143" t="s">
        <v>316</v>
      </c>
      <c r="W88" s="143" t="s">
        <v>316</v>
      </c>
      <c r="X88" s="154">
        <f t="shared" si="52"/>
        <v>11140000</v>
      </c>
      <c r="Y88" s="143"/>
      <c r="Z88" s="143"/>
      <c r="AA88" s="143"/>
      <c r="AB88" s="153"/>
      <c r="AC88" s="155">
        <f>P88+T88+X88+AB88</f>
        <v>77980000</v>
      </c>
    </row>
    <row r="89" spans="1:29" ht="42.75" customHeight="1" x14ac:dyDescent="0.25">
      <c r="A89" s="115"/>
      <c r="B89" s="32">
        <v>3</v>
      </c>
      <c r="C89" s="32">
        <v>25</v>
      </c>
      <c r="D89" s="33" t="s">
        <v>6</v>
      </c>
      <c r="E89" s="32" t="s">
        <v>70</v>
      </c>
      <c r="F89" s="32"/>
      <c r="G89" s="45" t="s">
        <v>71</v>
      </c>
      <c r="H89" s="12" t="s">
        <v>194</v>
      </c>
      <c r="I89" s="120" t="s">
        <v>73</v>
      </c>
      <c r="J89" s="129">
        <f>SUM(J90)</f>
        <v>169714560</v>
      </c>
      <c r="K89" s="10">
        <v>169714560</v>
      </c>
      <c r="L89" s="10" t="s">
        <v>266</v>
      </c>
      <c r="M89" s="143"/>
      <c r="N89" s="143"/>
      <c r="O89" s="143"/>
      <c r="P89" s="154">
        <f t="shared" si="50"/>
        <v>0</v>
      </c>
      <c r="Q89" s="143"/>
      <c r="R89" s="143"/>
      <c r="S89" s="143"/>
      <c r="T89" s="153"/>
      <c r="U89" s="143"/>
      <c r="V89" s="143"/>
      <c r="W89" s="143"/>
      <c r="X89" s="153"/>
      <c r="Y89" s="143"/>
      <c r="Z89" s="143"/>
      <c r="AA89" s="143"/>
      <c r="AB89" s="153"/>
      <c r="AC89" s="153"/>
    </row>
    <row r="90" spans="1:29" ht="42.75" customHeight="1" x14ac:dyDescent="0.25">
      <c r="A90" s="115"/>
      <c r="B90" s="35">
        <v>3</v>
      </c>
      <c r="C90" s="35">
        <v>25</v>
      </c>
      <c r="D90" s="36" t="s">
        <v>6</v>
      </c>
      <c r="E90" s="35" t="s">
        <v>70</v>
      </c>
      <c r="F90" s="36" t="s">
        <v>54</v>
      </c>
      <c r="G90" s="40" t="s">
        <v>77</v>
      </c>
      <c r="H90" s="40" t="s">
        <v>78</v>
      </c>
      <c r="I90" s="120" t="s">
        <v>225</v>
      </c>
      <c r="J90" s="137">
        <v>169714560</v>
      </c>
      <c r="K90" s="10" t="s">
        <v>192</v>
      </c>
      <c r="L90" s="10" t="s">
        <v>266</v>
      </c>
      <c r="M90" s="143"/>
      <c r="N90" s="143">
        <v>16991260</v>
      </c>
      <c r="O90" s="143">
        <v>16991260</v>
      </c>
      <c r="P90" s="154">
        <f t="shared" si="50"/>
        <v>33982520</v>
      </c>
      <c r="Q90" s="143">
        <v>16991260</v>
      </c>
      <c r="R90" s="143">
        <v>16991260</v>
      </c>
      <c r="S90" s="143">
        <v>16991260</v>
      </c>
      <c r="T90" s="154">
        <f>SUM(Q90:S90)</f>
        <v>50973780</v>
      </c>
      <c r="U90" s="143">
        <v>16991260</v>
      </c>
      <c r="V90" s="143">
        <v>11291260</v>
      </c>
      <c r="W90" s="143">
        <v>11291260</v>
      </c>
      <c r="X90" s="154">
        <f t="shared" si="52"/>
        <v>39573780</v>
      </c>
      <c r="Y90" s="143">
        <v>11291260</v>
      </c>
      <c r="Z90" s="143">
        <v>11291260</v>
      </c>
      <c r="AA90" s="143">
        <v>22601960</v>
      </c>
      <c r="AB90" s="165">
        <f t="shared" ref="AB90" si="54">SUM(Y90:AA90)</f>
        <v>45184480</v>
      </c>
      <c r="AC90" s="155">
        <f>P90+T90+X90+AB90</f>
        <v>169714560</v>
      </c>
    </row>
    <row r="91" spans="1:29" ht="38.25" x14ac:dyDescent="0.25">
      <c r="A91" s="115"/>
      <c r="B91" s="32">
        <v>3</v>
      </c>
      <c r="C91" s="32">
        <v>25</v>
      </c>
      <c r="D91" s="33" t="s">
        <v>6</v>
      </c>
      <c r="E91" s="32" t="s">
        <v>89</v>
      </c>
      <c r="F91" s="32"/>
      <c r="G91" s="45" t="s">
        <v>90</v>
      </c>
      <c r="H91" s="12" t="s">
        <v>195</v>
      </c>
      <c r="I91" s="120" t="s">
        <v>196</v>
      </c>
      <c r="J91" s="129">
        <f>SUM(J92:J93)</f>
        <v>21552300</v>
      </c>
      <c r="K91" s="10"/>
      <c r="L91" s="10" t="s">
        <v>266</v>
      </c>
      <c r="M91" s="143"/>
      <c r="N91" s="143"/>
      <c r="O91" s="143"/>
      <c r="P91" s="154">
        <f t="shared" si="50"/>
        <v>0</v>
      </c>
      <c r="Q91" s="143"/>
      <c r="R91" s="143"/>
      <c r="S91" s="143"/>
      <c r="T91" s="153"/>
      <c r="U91" s="143"/>
      <c r="V91" s="143"/>
      <c r="W91" s="143"/>
      <c r="X91" s="153"/>
      <c r="Y91" s="143"/>
      <c r="Z91" s="143"/>
      <c r="AA91" s="143"/>
      <c r="AB91" s="153"/>
      <c r="AC91" s="153"/>
    </row>
    <row r="92" spans="1:29" ht="51" x14ac:dyDescent="0.25">
      <c r="A92" s="115"/>
      <c r="B92" s="35">
        <v>3</v>
      </c>
      <c r="C92" s="35">
        <v>25</v>
      </c>
      <c r="D92" s="36" t="s">
        <v>6</v>
      </c>
      <c r="E92" s="35" t="s">
        <v>89</v>
      </c>
      <c r="F92" s="36" t="s">
        <v>15</v>
      </c>
      <c r="G92" s="40" t="s">
        <v>92</v>
      </c>
      <c r="H92" s="40" t="s">
        <v>93</v>
      </c>
      <c r="I92" s="120" t="s">
        <v>143</v>
      </c>
      <c r="J92" s="130">
        <v>15332300</v>
      </c>
      <c r="K92" s="10" t="s">
        <v>192</v>
      </c>
      <c r="L92" s="10" t="s">
        <v>266</v>
      </c>
      <c r="M92" s="143">
        <v>2500000</v>
      </c>
      <c r="N92" s="143">
        <v>1000000</v>
      </c>
      <c r="O92" s="143">
        <v>850000</v>
      </c>
      <c r="P92" s="154">
        <f t="shared" si="50"/>
        <v>4350000</v>
      </c>
      <c r="Q92" s="143">
        <v>2539200</v>
      </c>
      <c r="R92" s="143">
        <v>0</v>
      </c>
      <c r="S92" s="143">
        <v>1500000</v>
      </c>
      <c r="T92" s="154">
        <f>SUM(Q92:S92)</f>
        <v>4039200</v>
      </c>
      <c r="U92" s="143">
        <v>850000</v>
      </c>
      <c r="V92" s="143">
        <v>1500000</v>
      </c>
      <c r="W92" s="143">
        <v>2000000</v>
      </c>
      <c r="X92" s="154">
        <f t="shared" si="52"/>
        <v>4350000</v>
      </c>
      <c r="Y92" s="143">
        <v>2038700</v>
      </c>
      <c r="Z92" s="143">
        <v>554400</v>
      </c>
      <c r="AA92" s="143">
        <v>0</v>
      </c>
      <c r="AB92" s="165">
        <f t="shared" ref="AB92:AB93" si="55">SUM(Y92:AA92)</f>
        <v>2593100</v>
      </c>
      <c r="AC92" s="155">
        <f>P92+T92+X92+AB92</f>
        <v>15332300</v>
      </c>
    </row>
    <row r="93" spans="1:29" ht="60.6" customHeight="1" x14ac:dyDescent="0.25">
      <c r="A93" s="115"/>
      <c r="B93" s="35">
        <v>3</v>
      </c>
      <c r="C93" s="35">
        <v>25</v>
      </c>
      <c r="D93" s="36" t="s">
        <v>6</v>
      </c>
      <c r="E93" s="35" t="s">
        <v>89</v>
      </c>
      <c r="F93" s="36" t="s">
        <v>66</v>
      </c>
      <c r="G93" s="40" t="s">
        <v>98</v>
      </c>
      <c r="H93" s="40" t="s">
        <v>99</v>
      </c>
      <c r="I93" s="120" t="s">
        <v>261</v>
      </c>
      <c r="J93" s="137">
        <v>6220000</v>
      </c>
      <c r="K93" s="10" t="s">
        <v>192</v>
      </c>
      <c r="L93" s="10" t="s">
        <v>266</v>
      </c>
      <c r="M93" s="143">
        <v>0</v>
      </c>
      <c r="N93" s="143">
        <v>640000</v>
      </c>
      <c r="O93" s="143">
        <v>1830000</v>
      </c>
      <c r="P93" s="154">
        <f t="shared" si="50"/>
        <v>2470000</v>
      </c>
      <c r="Q93" s="143">
        <v>0</v>
      </c>
      <c r="R93" s="143">
        <v>640000</v>
      </c>
      <c r="S93" s="143">
        <v>0</v>
      </c>
      <c r="T93" s="154">
        <f>SUM(Q93:S93)</f>
        <v>640000</v>
      </c>
      <c r="U93" s="143">
        <v>0</v>
      </c>
      <c r="V93" s="143">
        <v>640000</v>
      </c>
      <c r="W93" s="143">
        <v>0</v>
      </c>
      <c r="X93" s="154">
        <f t="shared" si="52"/>
        <v>640000</v>
      </c>
      <c r="Y93" s="143">
        <v>1830000</v>
      </c>
      <c r="Z93" s="143">
        <v>640000</v>
      </c>
      <c r="AA93" s="143">
        <v>0</v>
      </c>
      <c r="AB93" s="165">
        <f t="shared" si="55"/>
        <v>2470000</v>
      </c>
      <c r="AC93" s="155">
        <f>P93+T93+X93+AB93</f>
        <v>6220000</v>
      </c>
    </row>
    <row r="94" spans="1:29" ht="38.25" x14ac:dyDescent="0.25">
      <c r="A94" s="115"/>
      <c r="B94" s="32">
        <v>3</v>
      </c>
      <c r="C94" s="32">
        <v>25</v>
      </c>
      <c r="D94" s="33" t="s">
        <v>110</v>
      </c>
      <c r="E94" s="32"/>
      <c r="F94" s="32"/>
      <c r="G94" s="45" t="s">
        <v>111</v>
      </c>
      <c r="H94" s="62" t="s">
        <v>112</v>
      </c>
      <c r="I94" s="95" t="s">
        <v>113</v>
      </c>
      <c r="J94" s="129">
        <f>SUM(J95:J98)/2</f>
        <v>256152375</v>
      </c>
      <c r="K94" s="10" t="s">
        <v>109</v>
      </c>
      <c r="L94" s="10" t="s">
        <v>266</v>
      </c>
      <c r="M94" s="143"/>
      <c r="N94" s="143"/>
      <c r="O94" s="143"/>
      <c r="P94" s="153"/>
      <c r="Q94" s="143"/>
      <c r="R94" s="143"/>
      <c r="S94" s="143"/>
      <c r="T94" s="153"/>
      <c r="U94" s="143"/>
      <c r="V94" s="143"/>
      <c r="W94" s="143"/>
      <c r="X94" s="153"/>
      <c r="Y94" s="143"/>
      <c r="Z94" s="143"/>
      <c r="AA94" s="143"/>
      <c r="AB94" s="153"/>
      <c r="AC94" s="153"/>
    </row>
    <row r="95" spans="1:29" ht="38.25" x14ac:dyDescent="0.25">
      <c r="A95" s="115"/>
      <c r="B95" s="53">
        <v>3</v>
      </c>
      <c r="C95" s="53">
        <v>25</v>
      </c>
      <c r="D95" s="54">
        <v>5</v>
      </c>
      <c r="E95" s="56">
        <v>101</v>
      </c>
      <c r="F95" s="5"/>
      <c r="G95" s="12" t="s">
        <v>115</v>
      </c>
      <c r="H95" s="12" t="s">
        <v>197</v>
      </c>
      <c r="I95" s="96">
        <v>80</v>
      </c>
      <c r="J95" s="129">
        <f>SUM(J96:J98)</f>
        <v>256152375</v>
      </c>
      <c r="K95" s="68"/>
      <c r="L95" s="68"/>
      <c r="M95" s="143"/>
      <c r="N95" s="143"/>
      <c r="O95" s="143"/>
      <c r="P95" s="153"/>
      <c r="Q95" s="143"/>
      <c r="R95" s="143"/>
      <c r="S95" s="143"/>
      <c r="T95" s="153"/>
      <c r="U95" s="143"/>
      <c r="V95" s="143"/>
      <c r="W95" s="143"/>
      <c r="X95" s="153"/>
      <c r="Y95" s="143"/>
      <c r="Z95" s="143"/>
      <c r="AA95" s="143"/>
      <c r="AB95" s="153"/>
      <c r="AC95" s="153"/>
    </row>
    <row r="96" spans="1:29" ht="75" customHeight="1" x14ac:dyDescent="0.25">
      <c r="A96" s="115"/>
      <c r="B96" s="44">
        <v>3</v>
      </c>
      <c r="C96" s="44">
        <v>25</v>
      </c>
      <c r="D96" s="44">
        <v>5</v>
      </c>
      <c r="E96" s="39">
        <v>101</v>
      </c>
      <c r="F96" s="97" t="s">
        <v>198</v>
      </c>
      <c r="G96" s="40" t="s">
        <v>199</v>
      </c>
      <c r="H96" s="40" t="s">
        <v>200</v>
      </c>
      <c r="I96" s="68" t="s">
        <v>201</v>
      </c>
      <c r="J96" s="137">
        <v>8380000</v>
      </c>
      <c r="K96" s="10" t="s">
        <v>202</v>
      </c>
      <c r="L96" s="10" t="s">
        <v>266</v>
      </c>
      <c r="M96" s="143">
        <v>0</v>
      </c>
      <c r="N96" s="143">
        <v>0</v>
      </c>
      <c r="O96" s="143">
        <v>0</v>
      </c>
      <c r="P96" s="154">
        <f t="shared" ref="P96:P98" si="56">SUM(M96:O96)</f>
        <v>0</v>
      </c>
      <c r="Q96" s="143">
        <v>0</v>
      </c>
      <c r="R96" s="143">
        <v>8380000</v>
      </c>
      <c r="S96" s="143">
        <v>0</v>
      </c>
      <c r="T96" s="154">
        <f>SUM(Q96:S96)</f>
        <v>8380000</v>
      </c>
      <c r="U96" s="143">
        <v>0</v>
      </c>
      <c r="V96" s="143">
        <v>0</v>
      </c>
      <c r="W96" s="143">
        <v>0</v>
      </c>
      <c r="X96" s="154">
        <f t="shared" ref="X96:X97" si="57">SUM(U96:W96)</f>
        <v>0</v>
      </c>
      <c r="Y96" s="143">
        <v>0</v>
      </c>
      <c r="Z96" s="143">
        <v>0</v>
      </c>
      <c r="AA96" s="143">
        <v>0</v>
      </c>
      <c r="AB96" s="165">
        <f t="shared" ref="AB96:AB98" si="58">SUM(Y96:AA96)</f>
        <v>0</v>
      </c>
      <c r="AC96" s="155">
        <f>P96+T96+X96+AB96</f>
        <v>8380000</v>
      </c>
    </row>
    <row r="97" spans="1:29" ht="75" customHeight="1" x14ac:dyDescent="0.25">
      <c r="A97" s="115"/>
      <c r="B97" s="44">
        <v>3</v>
      </c>
      <c r="C97" s="44">
        <v>25</v>
      </c>
      <c r="D97" s="44">
        <v>5</v>
      </c>
      <c r="E97" s="39">
        <v>101</v>
      </c>
      <c r="F97" s="97" t="s">
        <v>203</v>
      </c>
      <c r="G97" s="40" t="s">
        <v>204</v>
      </c>
      <c r="H97" s="40" t="s">
        <v>205</v>
      </c>
      <c r="I97" s="68" t="s">
        <v>269</v>
      </c>
      <c r="J97" s="130">
        <v>220372375</v>
      </c>
      <c r="K97" s="10" t="s">
        <v>202</v>
      </c>
      <c r="L97" s="10" t="s">
        <v>266</v>
      </c>
      <c r="M97" s="143"/>
      <c r="N97" s="143">
        <v>44074475</v>
      </c>
      <c r="O97" s="143"/>
      <c r="P97" s="154">
        <f t="shared" si="56"/>
        <v>44074475</v>
      </c>
      <c r="Q97" s="143">
        <v>44074475</v>
      </c>
      <c r="R97" s="143">
        <v>44074475</v>
      </c>
      <c r="S97" s="143">
        <v>44074475</v>
      </c>
      <c r="T97" s="154">
        <f>SUM(Q97:S97)</f>
        <v>132223425</v>
      </c>
      <c r="U97" s="143">
        <v>44074475</v>
      </c>
      <c r="V97" s="143"/>
      <c r="W97" s="143"/>
      <c r="X97" s="154">
        <f t="shared" si="57"/>
        <v>44074475</v>
      </c>
      <c r="Y97" s="143"/>
      <c r="Z97" s="143"/>
      <c r="AA97" s="143"/>
      <c r="AB97" s="165">
        <f t="shared" si="58"/>
        <v>0</v>
      </c>
      <c r="AC97" s="155">
        <f>P97+T97+X97+AB97</f>
        <v>220372375</v>
      </c>
    </row>
    <row r="98" spans="1:29" ht="56.25" customHeight="1" x14ac:dyDescent="0.25">
      <c r="A98" s="115"/>
      <c r="B98" s="44">
        <v>3</v>
      </c>
      <c r="C98" s="44">
        <v>25</v>
      </c>
      <c r="D98" s="44">
        <v>5</v>
      </c>
      <c r="E98" s="39">
        <v>101</v>
      </c>
      <c r="F98" s="97" t="s">
        <v>206</v>
      </c>
      <c r="G98" s="40" t="s">
        <v>207</v>
      </c>
      <c r="H98" s="40" t="s">
        <v>208</v>
      </c>
      <c r="I98" s="68" t="s">
        <v>268</v>
      </c>
      <c r="J98" s="130">
        <v>27400000</v>
      </c>
      <c r="K98" s="10" t="s">
        <v>202</v>
      </c>
      <c r="L98" s="10" t="s">
        <v>266</v>
      </c>
      <c r="M98" s="143"/>
      <c r="N98" s="143"/>
      <c r="O98" s="143"/>
      <c r="P98" s="154">
        <f t="shared" si="56"/>
        <v>0</v>
      </c>
      <c r="Q98" s="143">
        <v>13700000</v>
      </c>
      <c r="R98" s="143"/>
      <c r="S98" s="143">
        <v>13700000</v>
      </c>
      <c r="T98" s="154">
        <f>SUM(Q98:S98)</f>
        <v>27400000</v>
      </c>
      <c r="U98" s="143"/>
      <c r="V98" s="143"/>
      <c r="W98" s="143"/>
      <c r="X98" s="153"/>
      <c r="Y98" s="143"/>
      <c r="Z98" s="143"/>
      <c r="AA98" s="143"/>
      <c r="AB98" s="165">
        <f t="shared" si="58"/>
        <v>0</v>
      </c>
      <c r="AC98" s="155">
        <f>P98+T98+X98+AB98</f>
        <v>27400000</v>
      </c>
    </row>
    <row r="99" spans="1:29" s="52" customFormat="1" ht="31.5" customHeight="1" x14ac:dyDescent="0.25">
      <c r="A99" s="123"/>
      <c r="B99" s="108"/>
      <c r="C99" s="108"/>
      <c r="D99" s="108"/>
      <c r="E99" s="108"/>
      <c r="F99" s="108"/>
      <c r="G99" s="109" t="s">
        <v>209</v>
      </c>
      <c r="H99" s="109"/>
      <c r="I99" s="110"/>
      <c r="J99" s="136">
        <f>J100+J111</f>
        <v>986914967</v>
      </c>
      <c r="K99" s="51">
        <f>SUM(K100:K114)</f>
        <v>0</v>
      </c>
      <c r="L99" s="51"/>
      <c r="M99" s="143"/>
      <c r="N99" s="143"/>
      <c r="O99" s="143"/>
      <c r="P99" s="153"/>
      <c r="Q99" s="143"/>
      <c r="R99" s="143"/>
      <c r="S99" s="143"/>
      <c r="T99" s="153"/>
      <c r="U99" s="143"/>
      <c r="V99" s="143"/>
      <c r="W99" s="143"/>
      <c r="X99" s="153"/>
      <c r="Y99" s="143"/>
      <c r="Z99" s="143"/>
      <c r="AA99" s="143"/>
      <c r="AB99" s="153"/>
      <c r="AC99" s="153"/>
    </row>
    <row r="100" spans="1:29" ht="53.25" customHeight="1" x14ac:dyDescent="0.25">
      <c r="A100" s="115"/>
      <c r="B100" s="24">
        <v>3</v>
      </c>
      <c r="C100" s="24">
        <v>25</v>
      </c>
      <c r="D100" s="24" t="s">
        <v>6</v>
      </c>
      <c r="E100" s="24"/>
      <c r="F100" s="6"/>
      <c r="G100" s="98" t="s">
        <v>8</v>
      </c>
      <c r="H100" s="30" t="s">
        <v>9</v>
      </c>
      <c r="I100" s="94">
        <v>1</v>
      </c>
      <c r="J100" s="129">
        <f>SUM(J101:J110)/2</f>
        <v>447366967</v>
      </c>
      <c r="K100" s="10"/>
      <c r="L100" s="10"/>
      <c r="M100" s="143"/>
      <c r="N100" s="143"/>
      <c r="O100" s="143"/>
      <c r="P100" s="153"/>
      <c r="Q100" s="143"/>
      <c r="R100" s="143"/>
      <c r="S100" s="143"/>
      <c r="T100" s="153"/>
      <c r="U100" s="143"/>
      <c r="V100" s="143"/>
      <c r="W100" s="143"/>
      <c r="X100" s="153"/>
      <c r="Y100" s="143"/>
      <c r="Z100" s="143"/>
      <c r="AA100" s="143"/>
      <c r="AB100" s="153"/>
      <c r="AC100" s="153"/>
    </row>
    <row r="101" spans="1:29" ht="39" customHeight="1" x14ac:dyDescent="0.25">
      <c r="A101" s="115"/>
      <c r="B101" s="32">
        <v>3</v>
      </c>
      <c r="C101" s="32">
        <v>25</v>
      </c>
      <c r="D101" s="33" t="s">
        <v>6</v>
      </c>
      <c r="E101" s="32" t="s">
        <v>44</v>
      </c>
      <c r="F101" s="32"/>
      <c r="G101" s="98" t="s">
        <v>45</v>
      </c>
      <c r="H101" s="99" t="s">
        <v>210</v>
      </c>
      <c r="I101" s="120" t="s">
        <v>47</v>
      </c>
      <c r="J101" s="129">
        <f>SUM(J102:J105)</f>
        <v>156322427</v>
      </c>
      <c r="K101" s="10"/>
      <c r="L101" s="10"/>
      <c r="M101" s="143"/>
      <c r="N101" s="143"/>
      <c r="O101" s="143"/>
      <c r="P101" s="153"/>
      <c r="Q101" s="143"/>
      <c r="R101" s="143"/>
      <c r="S101" s="143"/>
      <c r="T101" s="153"/>
      <c r="U101" s="143"/>
      <c r="V101" s="143"/>
      <c r="W101" s="143"/>
      <c r="X101" s="153"/>
      <c r="Y101" s="143"/>
      <c r="Z101" s="143"/>
      <c r="AA101" s="143"/>
      <c r="AB101" s="153"/>
      <c r="AC101" s="153"/>
    </row>
    <row r="102" spans="1:29" ht="39" customHeight="1" x14ac:dyDescent="0.25">
      <c r="A102" s="115"/>
      <c r="B102" s="35">
        <v>3</v>
      </c>
      <c r="C102" s="35">
        <v>25</v>
      </c>
      <c r="D102" s="36" t="s">
        <v>6</v>
      </c>
      <c r="E102" s="35" t="s">
        <v>44</v>
      </c>
      <c r="F102" s="36" t="s">
        <v>33</v>
      </c>
      <c r="G102" s="40" t="s">
        <v>51</v>
      </c>
      <c r="H102" s="40" t="s">
        <v>191</v>
      </c>
      <c r="I102" s="120" t="s">
        <v>211</v>
      </c>
      <c r="J102" s="130">
        <v>45935087</v>
      </c>
      <c r="K102" s="10" t="s">
        <v>212</v>
      </c>
      <c r="L102" s="10" t="s">
        <v>266</v>
      </c>
      <c r="M102" s="143">
        <v>0</v>
      </c>
      <c r="N102" s="143">
        <v>29337045</v>
      </c>
      <c r="O102" s="143">
        <v>2957250</v>
      </c>
      <c r="P102" s="154">
        <f t="shared" ref="P102:P105" si="59">SUM(M102:O102)</f>
        <v>32294295</v>
      </c>
      <c r="Q102" s="143">
        <v>1197000</v>
      </c>
      <c r="R102" s="143">
        <v>10049792</v>
      </c>
      <c r="S102" s="143">
        <v>0</v>
      </c>
      <c r="T102" s="154">
        <f t="shared" ref="T102:T107" si="60">SUM(Q102:S102)</f>
        <v>11246792</v>
      </c>
      <c r="U102" s="143">
        <v>1197000</v>
      </c>
      <c r="V102" s="143">
        <v>0</v>
      </c>
      <c r="W102" s="143">
        <v>0</v>
      </c>
      <c r="X102" s="154">
        <f t="shared" ref="X102:X105" si="61">SUM(U102:W102)</f>
        <v>1197000</v>
      </c>
      <c r="Y102" s="143">
        <v>1197000</v>
      </c>
      <c r="Z102" s="143">
        <v>0</v>
      </c>
      <c r="AA102" s="143">
        <v>0</v>
      </c>
      <c r="AB102" s="165">
        <f t="shared" ref="AB102:AB107" si="62">SUM(Y102:AA102)</f>
        <v>1197000</v>
      </c>
      <c r="AC102" s="155">
        <f>P102+T102+X102+AB102</f>
        <v>45935087</v>
      </c>
    </row>
    <row r="103" spans="1:29" ht="39" customHeight="1" x14ac:dyDescent="0.25">
      <c r="A103" s="115"/>
      <c r="B103" s="35">
        <v>3</v>
      </c>
      <c r="C103" s="35">
        <v>25</v>
      </c>
      <c r="D103" s="36" t="s">
        <v>6</v>
      </c>
      <c r="E103" s="35" t="s">
        <v>44</v>
      </c>
      <c r="F103" s="36" t="s">
        <v>54</v>
      </c>
      <c r="G103" s="40" t="s">
        <v>55</v>
      </c>
      <c r="H103" s="40" t="s">
        <v>56</v>
      </c>
      <c r="I103" s="120" t="s">
        <v>53</v>
      </c>
      <c r="J103" s="130">
        <v>17664000</v>
      </c>
      <c r="K103" s="10" t="s">
        <v>212</v>
      </c>
      <c r="L103" s="10" t="s">
        <v>266</v>
      </c>
      <c r="M103" s="143">
        <v>1472000</v>
      </c>
      <c r="N103" s="143">
        <v>1472000</v>
      </c>
      <c r="O103" s="143">
        <v>0</v>
      </c>
      <c r="P103" s="154">
        <f t="shared" si="59"/>
        <v>2944000</v>
      </c>
      <c r="Q103" s="143">
        <v>1472000</v>
      </c>
      <c r="R103" s="143">
        <v>2208000</v>
      </c>
      <c r="S103" s="143">
        <v>1472000</v>
      </c>
      <c r="T103" s="154">
        <f t="shared" si="60"/>
        <v>5152000</v>
      </c>
      <c r="U103" s="143">
        <v>1472000</v>
      </c>
      <c r="V103" s="143">
        <v>2208000</v>
      </c>
      <c r="W103" s="143">
        <v>1472000</v>
      </c>
      <c r="X103" s="154">
        <f t="shared" si="61"/>
        <v>5152000</v>
      </c>
      <c r="Y103" s="143">
        <v>2208000</v>
      </c>
      <c r="Z103" s="143">
        <v>2208000</v>
      </c>
      <c r="AA103" s="143">
        <v>0</v>
      </c>
      <c r="AB103" s="165">
        <f t="shared" si="62"/>
        <v>4416000</v>
      </c>
      <c r="AC103" s="155">
        <f>P103+T103+X103+AB103</f>
        <v>17664000</v>
      </c>
    </row>
    <row r="104" spans="1:29" ht="39" customHeight="1" x14ac:dyDescent="0.25">
      <c r="A104" s="115"/>
      <c r="B104" s="35">
        <v>3</v>
      </c>
      <c r="C104" s="35">
        <v>25</v>
      </c>
      <c r="D104" s="36" t="s">
        <v>6</v>
      </c>
      <c r="E104" s="35" t="s">
        <v>44</v>
      </c>
      <c r="F104" s="36" t="s">
        <v>57</v>
      </c>
      <c r="G104" s="40" t="s">
        <v>58</v>
      </c>
      <c r="H104" s="40" t="s">
        <v>59</v>
      </c>
      <c r="I104" s="120" t="s">
        <v>50</v>
      </c>
      <c r="J104" s="130">
        <v>6023340</v>
      </c>
      <c r="K104" s="10" t="s">
        <v>212</v>
      </c>
      <c r="L104" s="10" t="s">
        <v>266</v>
      </c>
      <c r="M104" s="143">
        <v>0</v>
      </c>
      <c r="N104" s="143">
        <v>0</v>
      </c>
      <c r="O104" s="143">
        <v>0</v>
      </c>
      <c r="P104" s="154">
        <f t="shared" si="59"/>
        <v>0</v>
      </c>
      <c r="Q104" s="143">
        <v>6023340</v>
      </c>
      <c r="R104" s="143">
        <v>0</v>
      </c>
      <c r="S104" s="143">
        <v>0</v>
      </c>
      <c r="T104" s="154">
        <f t="shared" si="60"/>
        <v>6023340</v>
      </c>
      <c r="U104" s="143">
        <v>0</v>
      </c>
      <c r="V104" s="143">
        <v>0</v>
      </c>
      <c r="W104" s="143">
        <v>0</v>
      </c>
      <c r="X104" s="154">
        <f t="shared" si="61"/>
        <v>0</v>
      </c>
      <c r="Y104" s="143">
        <v>0</v>
      </c>
      <c r="Z104" s="143">
        <v>0</v>
      </c>
      <c r="AA104" s="143">
        <v>0</v>
      </c>
      <c r="AB104" s="165">
        <f t="shared" si="62"/>
        <v>0</v>
      </c>
      <c r="AC104" s="155">
        <f>P104+T104+X104+AB104</f>
        <v>6023340</v>
      </c>
    </row>
    <row r="105" spans="1:29" ht="63.75" customHeight="1" x14ac:dyDescent="0.25">
      <c r="A105" s="115"/>
      <c r="B105" s="35">
        <v>3</v>
      </c>
      <c r="C105" s="35">
        <v>25</v>
      </c>
      <c r="D105" s="36" t="s">
        <v>6</v>
      </c>
      <c r="E105" s="35" t="s">
        <v>44</v>
      </c>
      <c r="F105" s="36" t="s">
        <v>61</v>
      </c>
      <c r="G105" s="40" t="s">
        <v>62</v>
      </c>
      <c r="H105" s="40" t="s">
        <v>63</v>
      </c>
      <c r="I105" s="120" t="s">
        <v>213</v>
      </c>
      <c r="J105" s="130">
        <v>86700000</v>
      </c>
      <c r="K105" s="10" t="s">
        <v>212</v>
      </c>
      <c r="L105" s="10" t="s">
        <v>266</v>
      </c>
      <c r="M105" s="143">
        <v>0</v>
      </c>
      <c r="N105" s="143">
        <v>0</v>
      </c>
      <c r="O105" s="143">
        <v>8830000</v>
      </c>
      <c r="P105" s="154">
        <f t="shared" si="59"/>
        <v>8830000</v>
      </c>
      <c r="Q105" s="143">
        <v>8830000</v>
      </c>
      <c r="R105" s="143">
        <v>8830000</v>
      </c>
      <c r="S105" s="143">
        <v>8530000</v>
      </c>
      <c r="T105" s="154">
        <f t="shared" si="60"/>
        <v>26190000</v>
      </c>
      <c r="U105" s="143">
        <v>8830000</v>
      </c>
      <c r="V105" s="143">
        <v>8830000</v>
      </c>
      <c r="W105" s="143">
        <v>8830000</v>
      </c>
      <c r="X105" s="154">
        <f t="shared" si="61"/>
        <v>26490000</v>
      </c>
      <c r="Y105" s="143">
        <v>8530000</v>
      </c>
      <c r="Z105" s="143">
        <v>8530000</v>
      </c>
      <c r="AA105" s="143">
        <v>8130000</v>
      </c>
      <c r="AB105" s="165">
        <f t="shared" si="62"/>
        <v>25190000</v>
      </c>
      <c r="AC105" s="155">
        <f>P105+T105+X105+AB105</f>
        <v>86700000</v>
      </c>
    </row>
    <row r="106" spans="1:29" ht="40.5" customHeight="1" x14ac:dyDescent="0.25">
      <c r="A106" s="115"/>
      <c r="B106" s="32">
        <v>3</v>
      </c>
      <c r="C106" s="32">
        <v>25</v>
      </c>
      <c r="D106" s="33" t="s">
        <v>6</v>
      </c>
      <c r="E106" s="32" t="s">
        <v>70</v>
      </c>
      <c r="F106" s="32"/>
      <c r="G106" s="98" t="s">
        <v>71</v>
      </c>
      <c r="H106" s="99" t="s">
        <v>194</v>
      </c>
      <c r="I106" s="120" t="s">
        <v>73</v>
      </c>
      <c r="J106" s="131">
        <f>SUM(J107)</f>
        <v>196153540</v>
      </c>
      <c r="K106" s="10"/>
      <c r="L106" s="10" t="s">
        <v>266</v>
      </c>
      <c r="M106" s="143"/>
      <c r="N106" s="143"/>
      <c r="O106" s="143"/>
      <c r="P106" s="153"/>
      <c r="Q106" s="143"/>
      <c r="R106" s="143"/>
      <c r="S106" s="143"/>
      <c r="T106" s="154">
        <f t="shared" si="60"/>
        <v>0</v>
      </c>
      <c r="U106" s="143"/>
      <c r="V106" s="143"/>
      <c r="W106" s="143"/>
      <c r="X106" s="153"/>
      <c r="Y106" s="143"/>
      <c r="Z106" s="143"/>
      <c r="AA106" s="143"/>
      <c r="AB106" s="165"/>
      <c r="AC106" s="153"/>
    </row>
    <row r="107" spans="1:29" ht="40.5" customHeight="1" x14ac:dyDescent="0.25">
      <c r="A107" s="115"/>
      <c r="B107" s="35">
        <v>3</v>
      </c>
      <c r="C107" s="35">
        <v>25</v>
      </c>
      <c r="D107" s="36" t="s">
        <v>6</v>
      </c>
      <c r="E107" s="35" t="s">
        <v>70</v>
      </c>
      <c r="F107" s="36" t="s">
        <v>54</v>
      </c>
      <c r="G107" s="40" t="s">
        <v>77</v>
      </c>
      <c r="H107" s="40" t="s">
        <v>78</v>
      </c>
      <c r="I107" s="120" t="s">
        <v>26</v>
      </c>
      <c r="J107" s="131">
        <v>196153540</v>
      </c>
      <c r="K107" s="10" t="s">
        <v>212</v>
      </c>
      <c r="L107" s="10" t="s">
        <v>266</v>
      </c>
      <c r="M107" s="143">
        <v>0</v>
      </c>
      <c r="N107" s="143">
        <v>17393420</v>
      </c>
      <c r="O107" s="143">
        <v>17393420</v>
      </c>
      <c r="P107" s="154">
        <f t="shared" ref="P107" si="63">SUM(M107:O107)</f>
        <v>34786840</v>
      </c>
      <c r="Q107" s="143">
        <v>17393420</v>
      </c>
      <c r="R107" s="143">
        <v>17393420</v>
      </c>
      <c r="S107" s="143">
        <v>17393420</v>
      </c>
      <c r="T107" s="154">
        <f t="shared" si="60"/>
        <v>52180260</v>
      </c>
      <c r="U107" s="143">
        <v>17393420</v>
      </c>
      <c r="V107" s="143">
        <v>17393420</v>
      </c>
      <c r="W107" s="143">
        <v>14879920</v>
      </c>
      <c r="X107" s="154">
        <f t="shared" ref="X107" si="64">SUM(U107:W107)</f>
        <v>49666760</v>
      </c>
      <c r="Y107" s="143">
        <v>14879920</v>
      </c>
      <c r="Z107" s="143">
        <v>14879920</v>
      </c>
      <c r="AA107" s="143">
        <v>29759840</v>
      </c>
      <c r="AB107" s="165">
        <f t="shared" si="62"/>
        <v>59519680</v>
      </c>
      <c r="AC107" s="155">
        <f>P107+T107+X107+AB107</f>
        <v>196153540</v>
      </c>
    </row>
    <row r="108" spans="1:29" ht="51" customHeight="1" x14ac:dyDescent="0.25">
      <c r="A108" s="115"/>
      <c r="B108" s="32">
        <v>3</v>
      </c>
      <c r="C108" s="32">
        <v>25</v>
      </c>
      <c r="D108" s="33" t="s">
        <v>6</v>
      </c>
      <c r="E108" s="32" t="s">
        <v>89</v>
      </c>
      <c r="F108" s="32"/>
      <c r="G108" s="98" t="s">
        <v>90</v>
      </c>
      <c r="H108" s="99" t="s">
        <v>214</v>
      </c>
      <c r="I108" s="120" t="s">
        <v>88</v>
      </c>
      <c r="J108" s="131">
        <f>SUM(J109:J110)</f>
        <v>94891000</v>
      </c>
      <c r="K108" s="10"/>
      <c r="L108" s="10" t="s">
        <v>266</v>
      </c>
      <c r="M108" s="143"/>
      <c r="N108" s="143"/>
      <c r="O108" s="143"/>
      <c r="P108" s="153"/>
      <c r="Q108" s="143"/>
      <c r="R108" s="143"/>
      <c r="S108" s="143"/>
      <c r="T108" s="153"/>
      <c r="U108" s="143"/>
      <c r="V108" s="143"/>
      <c r="W108" s="143"/>
      <c r="X108" s="153"/>
      <c r="Y108" s="143"/>
      <c r="Z108" s="143"/>
      <c r="AA108" s="143"/>
      <c r="AB108" s="153"/>
      <c r="AC108" s="153"/>
    </row>
    <row r="109" spans="1:29" ht="65.25" customHeight="1" x14ac:dyDescent="0.25">
      <c r="A109" s="115"/>
      <c r="B109" s="35">
        <v>3</v>
      </c>
      <c r="C109" s="35">
        <v>25</v>
      </c>
      <c r="D109" s="36" t="s">
        <v>6</v>
      </c>
      <c r="E109" s="35" t="s">
        <v>89</v>
      </c>
      <c r="F109" s="36" t="s">
        <v>15</v>
      </c>
      <c r="G109" s="40" t="s">
        <v>92</v>
      </c>
      <c r="H109" s="40" t="s">
        <v>93</v>
      </c>
      <c r="I109" s="120" t="s">
        <v>143</v>
      </c>
      <c r="J109" s="130">
        <v>75381000</v>
      </c>
      <c r="K109" s="10" t="s">
        <v>212</v>
      </c>
      <c r="L109" s="10" t="s">
        <v>266</v>
      </c>
      <c r="M109" s="143">
        <v>0</v>
      </c>
      <c r="N109" s="143">
        <v>38190000</v>
      </c>
      <c r="O109" s="143">
        <v>5903000</v>
      </c>
      <c r="P109" s="154">
        <f t="shared" ref="P109:P110" si="65">SUM(M109:O109)</f>
        <v>44093000</v>
      </c>
      <c r="Q109" s="143">
        <v>0</v>
      </c>
      <c r="R109" s="143">
        <v>0</v>
      </c>
      <c r="S109" s="143">
        <v>1000000</v>
      </c>
      <c r="T109" s="154">
        <f t="shared" ref="T109:T110" si="66">SUM(Q109:S109)</f>
        <v>1000000</v>
      </c>
      <c r="U109" s="143">
        <v>0</v>
      </c>
      <c r="V109" s="143">
        <v>5835000</v>
      </c>
      <c r="W109" s="143">
        <v>0</v>
      </c>
      <c r="X109" s="154">
        <f t="shared" ref="X109:X110" si="67">SUM(U109:W109)</f>
        <v>5835000</v>
      </c>
      <c r="Y109" s="143">
        <v>23453000</v>
      </c>
      <c r="Z109" s="143">
        <v>1000000</v>
      </c>
      <c r="AA109" s="143">
        <v>0</v>
      </c>
      <c r="AB109" s="165">
        <f t="shared" ref="AB109:AB110" si="68">SUM(Y109:AA109)</f>
        <v>24453000</v>
      </c>
      <c r="AC109" s="155">
        <f>P109+T109+X109+AB109</f>
        <v>75381000</v>
      </c>
    </row>
    <row r="110" spans="1:29" ht="57" customHeight="1" x14ac:dyDescent="0.25">
      <c r="A110" s="115"/>
      <c r="B110" s="35">
        <v>3</v>
      </c>
      <c r="C110" s="35">
        <v>25</v>
      </c>
      <c r="D110" s="36" t="s">
        <v>6</v>
      </c>
      <c r="E110" s="35" t="s">
        <v>89</v>
      </c>
      <c r="F110" s="36" t="s">
        <v>41</v>
      </c>
      <c r="G110" s="40" t="s">
        <v>95</v>
      </c>
      <c r="H110" s="40" t="s">
        <v>96</v>
      </c>
      <c r="I110" s="120" t="s">
        <v>215</v>
      </c>
      <c r="J110" s="130">
        <v>19510000</v>
      </c>
      <c r="K110" s="10" t="s">
        <v>212</v>
      </c>
      <c r="L110" s="10" t="s">
        <v>266</v>
      </c>
      <c r="M110" s="143">
        <v>0</v>
      </c>
      <c r="N110" s="143">
        <v>0</v>
      </c>
      <c r="O110" s="143">
        <v>3815000</v>
      </c>
      <c r="P110" s="154">
        <f t="shared" si="65"/>
        <v>3815000</v>
      </c>
      <c r="Q110" s="143">
        <v>0</v>
      </c>
      <c r="R110" s="143">
        <v>650000</v>
      </c>
      <c r="S110" s="143">
        <v>9870000</v>
      </c>
      <c r="T110" s="154">
        <f t="shared" si="66"/>
        <v>10520000</v>
      </c>
      <c r="U110" s="143">
        <v>1035000</v>
      </c>
      <c r="V110" s="143">
        <v>2680000</v>
      </c>
      <c r="W110" s="143">
        <v>0</v>
      </c>
      <c r="X110" s="154">
        <f t="shared" si="67"/>
        <v>3715000</v>
      </c>
      <c r="Y110" s="143">
        <v>1460000</v>
      </c>
      <c r="Z110" s="143">
        <v>0</v>
      </c>
      <c r="AA110" s="143">
        <v>0</v>
      </c>
      <c r="AB110" s="165">
        <f t="shared" si="68"/>
        <v>1460000</v>
      </c>
      <c r="AC110" s="155">
        <f>P110+T110+X110+AB110</f>
        <v>19510000</v>
      </c>
    </row>
    <row r="111" spans="1:29" ht="63" customHeight="1" x14ac:dyDescent="0.25">
      <c r="A111" s="115"/>
      <c r="B111" s="32">
        <v>3</v>
      </c>
      <c r="C111" s="32">
        <v>25</v>
      </c>
      <c r="D111" s="33" t="s">
        <v>110</v>
      </c>
      <c r="E111" s="32"/>
      <c r="F111" s="32"/>
      <c r="G111" s="45" t="s">
        <v>111</v>
      </c>
      <c r="H111" s="62" t="s">
        <v>216</v>
      </c>
      <c r="I111" s="95" t="s">
        <v>113</v>
      </c>
      <c r="J111" s="131">
        <f>SUM(J112:J114)/2</f>
        <v>539548000</v>
      </c>
      <c r="K111" s="10"/>
      <c r="L111" s="10" t="s">
        <v>266</v>
      </c>
      <c r="M111" s="143"/>
      <c r="N111" s="143"/>
      <c r="O111" s="143"/>
      <c r="P111" s="153"/>
      <c r="Q111" s="143"/>
      <c r="R111" s="143"/>
      <c r="S111" s="143"/>
      <c r="T111" s="153"/>
      <c r="U111" s="143"/>
      <c r="V111" s="143"/>
      <c r="W111" s="143"/>
      <c r="X111" s="153"/>
      <c r="Y111" s="143"/>
      <c r="Z111" s="143"/>
      <c r="AA111" s="143"/>
      <c r="AB111" s="153"/>
      <c r="AC111" s="153"/>
    </row>
    <row r="112" spans="1:29" ht="66" customHeight="1" x14ac:dyDescent="0.25">
      <c r="A112" s="115"/>
      <c r="B112" s="53">
        <v>3</v>
      </c>
      <c r="C112" s="53">
        <v>25</v>
      </c>
      <c r="D112" s="54">
        <v>5</v>
      </c>
      <c r="E112" s="56">
        <v>101</v>
      </c>
      <c r="F112" s="5"/>
      <c r="G112" s="12" t="s">
        <v>115</v>
      </c>
      <c r="H112" s="12"/>
      <c r="I112" s="96" t="s">
        <v>264</v>
      </c>
      <c r="J112" s="131">
        <f>SUM(J113:J114)</f>
        <v>539548000</v>
      </c>
      <c r="K112" s="10"/>
      <c r="L112" s="10" t="s">
        <v>266</v>
      </c>
      <c r="M112" s="143"/>
      <c r="N112" s="143"/>
      <c r="O112" s="143"/>
      <c r="P112" s="153"/>
      <c r="Q112" s="143"/>
      <c r="R112" s="143"/>
      <c r="S112" s="143"/>
      <c r="T112" s="153"/>
      <c r="U112" s="143"/>
      <c r="V112" s="143"/>
      <c r="W112" s="143"/>
      <c r="X112" s="153"/>
      <c r="Y112" s="143"/>
      <c r="Z112" s="143"/>
      <c r="AA112" s="143"/>
      <c r="AB112" s="153"/>
      <c r="AC112" s="153"/>
    </row>
    <row r="113" spans="1:29" ht="75" customHeight="1" x14ac:dyDescent="0.25">
      <c r="A113" s="115"/>
      <c r="B113" s="44">
        <v>3</v>
      </c>
      <c r="C113" s="44">
        <v>25</v>
      </c>
      <c r="D113" s="44">
        <v>5</v>
      </c>
      <c r="E113" s="39">
        <v>101</v>
      </c>
      <c r="F113" s="97" t="s">
        <v>198</v>
      </c>
      <c r="G113" s="40" t="s">
        <v>199</v>
      </c>
      <c r="H113" s="40" t="s">
        <v>200</v>
      </c>
      <c r="I113" s="68" t="s">
        <v>271</v>
      </c>
      <c r="J113" s="130">
        <v>47790000</v>
      </c>
      <c r="K113" s="10" t="s">
        <v>217</v>
      </c>
      <c r="L113" s="10" t="s">
        <v>266</v>
      </c>
      <c r="M113" s="143">
        <v>0</v>
      </c>
      <c r="N113" s="143">
        <v>0</v>
      </c>
      <c r="O113" s="143">
        <v>0</v>
      </c>
      <c r="P113" s="154">
        <f t="shared" ref="P113:P114" si="69">SUM(M113:O113)</f>
        <v>0</v>
      </c>
      <c r="Q113" s="143">
        <v>2220000</v>
      </c>
      <c r="R113" s="143">
        <v>12650000</v>
      </c>
      <c r="S113" s="143">
        <v>2220000</v>
      </c>
      <c r="T113" s="154">
        <f>SUM(Q113:S113)</f>
        <v>17090000</v>
      </c>
      <c r="U113" s="143">
        <v>1110000</v>
      </c>
      <c r="V113" s="143">
        <v>13760000</v>
      </c>
      <c r="W113" s="143">
        <v>1110000</v>
      </c>
      <c r="X113" s="154">
        <f t="shared" ref="X113:X114" si="70">SUM(U113:W113)</f>
        <v>15980000</v>
      </c>
      <c r="Y113" s="143">
        <v>2220000</v>
      </c>
      <c r="Z113" s="143">
        <v>12500000</v>
      </c>
      <c r="AA113" s="143">
        <v>0</v>
      </c>
      <c r="AB113" s="165">
        <f t="shared" ref="AB113:AB114" si="71">SUM(Y113:AA113)</f>
        <v>14720000</v>
      </c>
      <c r="AC113" s="155">
        <f>P113+T113+X113+AB113</f>
        <v>47790000</v>
      </c>
    </row>
    <row r="114" spans="1:29" ht="81.75" customHeight="1" x14ac:dyDescent="0.25">
      <c r="A114" s="115"/>
      <c r="B114" s="44">
        <v>3</v>
      </c>
      <c r="C114" s="44">
        <v>25</v>
      </c>
      <c r="D114" s="44">
        <v>5</v>
      </c>
      <c r="E114" s="39">
        <v>101</v>
      </c>
      <c r="F114" s="97" t="s">
        <v>203</v>
      </c>
      <c r="G114" s="40" t="s">
        <v>204</v>
      </c>
      <c r="H114" s="40" t="s">
        <v>205</v>
      </c>
      <c r="I114" s="68" t="s">
        <v>272</v>
      </c>
      <c r="J114" s="130">
        <v>491758000</v>
      </c>
      <c r="K114" s="10" t="s">
        <v>217</v>
      </c>
      <c r="L114" s="10" t="s">
        <v>266</v>
      </c>
      <c r="M114" s="143">
        <v>0</v>
      </c>
      <c r="N114" s="143">
        <v>31198000</v>
      </c>
      <c r="O114" s="143">
        <v>56756000</v>
      </c>
      <c r="P114" s="154">
        <f t="shared" si="69"/>
        <v>87954000</v>
      </c>
      <c r="Q114" s="143">
        <v>57866000</v>
      </c>
      <c r="R114" s="143">
        <v>57866000</v>
      </c>
      <c r="S114" s="143">
        <v>57866000</v>
      </c>
      <c r="T114" s="154">
        <f>SUM(Q114:S114)</f>
        <v>173598000</v>
      </c>
      <c r="U114" s="143">
        <v>73866000</v>
      </c>
      <c r="V114" s="143">
        <v>57866000</v>
      </c>
      <c r="W114" s="143">
        <v>57872000</v>
      </c>
      <c r="X114" s="154">
        <f t="shared" si="70"/>
        <v>189604000</v>
      </c>
      <c r="Y114" s="143">
        <v>23772000</v>
      </c>
      <c r="Z114" s="143">
        <v>10862000</v>
      </c>
      <c r="AA114" s="143">
        <v>5968000</v>
      </c>
      <c r="AB114" s="165">
        <f t="shared" si="71"/>
        <v>40602000</v>
      </c>
      <c r="AC114" s="155">
        <f>P114+T114+X114+AB114</f>
        <v>491758000</v>
      </c>
    </row>
    <row r="115" spans="1:29" s="52" customFormat="1" ht="20.25" customHeight="1" x14ac:dyDescent="0.25">
      <c r="A115" s="123"/>
      <c r="B115" s="111"/>
      <c r="C115" s="111"/>
      <c r="D115" s="111"/>
      <c r="E115" s="111"/>
      <c r="F115" s="111"/>
      <c r="G115" s="112" t="s">
        <v>218</v>
      </c>
      <c r="H115" s="113"/>
      <c r="I115" s="110"/>
      <c r="J115" s="136">
        <f>J116+J130</f>
        <v>802368302</v>
      </c>
      <c r="K115" s="51"/>
      <c r="L115" s="51"/>
      <c r="M115" s="143"/>
      <c r="N115" s="143"/>
      <c r="O115" s="143"/>
      <c r="P115" s="153"/>
      <c r="Q115" s="143"/>
      <c r="R115" s="143"/>
      <c r="S115" s="143"/>
      <c r="T115" s="153"/>
      <c r="U115" s="143"/>
      <c r="V115" s="143"/>
      <c r="W115" s="143"/>
      <c r="X115" s="153"/>
      <c r="Y115" s="143"/>
      <c r="Z115" s="143"/>
      <c r="AA115" s="143"/>
      <c r="AB115" s="153"/>
      <c r="AC115" s="153"/>
    </row>
    <row r="116" spans="1:29" ht="53.25" customHeight="1" x14ac:dyDescent="0.25">
      <c r="A116" s="115"/>
      <c r="B116" s="24">
        <v>3</v>
      </c>
      <c r="C116" s="24">
        <v>25</v>
      </c>
      <c r="D116" s="24" t="s">
        <v>6</v>
      </c>
      <c r="E116" s="24" t="s">
        <v>7</v>
      </c>
      <c r="F116" s="6"/>
      <c r="G116" s="98" t="s">
        <v>8</v>
      </c>
      <c r="H116" s="30" t="s">
        <v>9</v>
      </c>
      <c r="I116" s="94">
        <v>1</v>
      </c>
      <c r="J116" s="129">
        <f>SUM(J117:J129)/2</f>
        <v>354848302</v>
      </c>
      <c r="K116" s="10"/>
      <c r="L116" s="10"/>
      <c r="M116" s="143"/>
      <c r="N116" s="143"/>
      <c r="O116" s="143"/>
      <c r="P116" s="153"/>
      <c r="Q116" s="143"/>
      <c r="R116" s="143"/>
      <c r="S116" s="143"/>
      <c r="T116" s="153"/>
      <c r="U116" s="143"/>
      <c r="V116" s="143"/>
      <c r="W116" s="143"/>
      <c r="X116" s="153"/>
      <c r="Y116" s="143"/>
      <c r="Z116" s="143"/>
      <c r="AA116" s="143"/>
      <c r="AB116" s="153"/>
      <c r="AC116" s="153"/>
    </row>
    <row r="117" spans="1:29" ht="75.75" customHeight="1" x14ac:dyDescent="0.25">
      <c r="A117" s="115"/>
      <c r="B117" s="32">
        <v>3</v>
      </c>
      <c r="C117" s="32">
        <v>25</v>
      </c>
      <c r="D117" s="33" t="s">
        <v>6</v>
      </c>
      <c r="E117" s="32" t="s">
        <v>44</v>
      </c>
      <c r="F117" s="32"/>
      <c r="G117" s="98" t="s">
        <v>45</v>
      </c>
      <c r="H117" s="99" t="s">
        <v>219</v>
      </c>
      <c r="I117" s="120" t="s">
        <v>47</v>
      </c>
      <c r="J117" s="129">
        <f>SUM(J118:J121)</f>
        <v>71701896</v>
      </c>
      <c r="K117" s="10"/>
      <c r="L117" s="10"/>
      <c r="M117" s="143"/>
      <c r="N117" s="143"/>
      <c r="O117" s="143"/>
      <c r="P117" s="153"/>
      <c r="Q117" s="143"/>
      <c r="R117" s="143"/>
      <c r="S117" s="143"/>
      <c r="T117" s="153"/>
      <c r="U117" s="143"/>
      <c r="V117" s="143"/>
      <c r="W117" s="143"/>
      <c r="X117" s="153"/>
      <c r="Y117" s="143"/>
      <c r="Z117" s="143"/>
      <c r="AA117" s="143"/>
      <c r="AB117" s="153"/>
      <c r="AC117" s="153"/>
    </row>
    <row r="118" spans="1:29" ht="41.25" customHeight="1" x14ac:dyDescent="0.25">
      <c r="A118" s="115"/>
      <c r="B118" s="35">
        <v>3</v>
      </c>
      <c r="C118" s="35">
        <v>25</v>
      </c>
      <c r="D118" s="36" t="s">
        <v>6</v>
      </c>
      <c r="E118" s="35" t="s">
        <v>44</v>
      </c>
      <c r="F118" s="36" t="s">
        <v>33</v>
      </c>
      <c r="G118" s="40" t="s">
        <v>51</v>
      </c>
      <c r="H118" s="40" t="s">
        <v>191</v>
      </c>
      <c r="I118" s="120" t="s">
        <v>211</v>
      </c>
      <c r="J118" s="130">
        <v>20357774</v>
      </c>
      <c r="K118" s="10" t="s">
        <v>220</v>
      </c>
      <c r="L118" s="10" t="s">
        <v>266</v>
      </c>
      <c r="M118" s="143">
        <v>4785954</v>
      </c>
      <c r="N118" s="143">
        <v>3910011</v>
      </c>
      <c r="O118" s="143">
        <v>1297768</v>
      </c>
      <c r="P118" s="154">
        <f t="shared" ref="P118:P121" si="72">SUM(M118:O118)</f>
        <v>9993733</v>
      </c>
      <c r="Q118" s="143">
        <v>6917400</v>
      </c>
      <c r="R118" s="143">
        <v>0</v>
      </c>
      <c r="S118" s="143">
        <v>0</v>
      </c>
      <c r="T118" s="154">
        <f t="shared" ref="T118:T121" si="73">SUM(Q118:S118)</f>
        <v>6917400</v>
      </c>
      <c r="U118" s="143">
        <v>1755316</v>
      </c>
      <c r="V118" s="143">
        <v>1691325</v>
      </c>
      <c r="W118" s="143">
        <v>0</v>
      </c>
      <c r="X118" s="154">
        <f t="shared" ref="X118:X121" si="74">SUM(U118:W118)</f>
        <v>3446641</v>
      </c>
      <c r="Y118" s="143">
        <v>0</v>
      </c>
      <c r="Z118" s="143">
        <v>0</v>
      </c>
      <c r="AA118" s="143">
        <v>0</v>
      </c>
      <c r="AB118" s="165">
        <f t="shared" ref="AB118:AB121" si="75">SUM(Y118:AA118)</f>
        <v>0</v>
      </c>
      <c r="AC118" s="155">
        <f>P118+T118+X118+AB118</f>
        <v>20357774</v>
      </c>
    </row>
    <row r="119" spans="1:29" ht="41.25" customHeight="1" x14ac:dyDescent="0.25">
      <c r="A119" s="115"/>
      <c r="B119" s="35">
        <v>3</v>
      </c>
      <c r="C119" s="35">
        <v>25</v>
      </c>
      <c r="D119" s="36" t="s">
        <v>6</v>
      </c>
      <c r="E119" s="35" t="s">
        <v>44</v>
      </c>
      <c r="F119" s="36" t="s">
        <v>54</v>
      </c>
      <c r="G119" s="40" t="s">
        <v>55</v>
      </c>
      <c r="H119" s="40" t="s">
        <v>56</v>
      </c>
      <c r="I119" s="120" t="s">
        <v>53</v>
      </c>
      <c r="J119" s="130">
        <v>7728000</v>
      </c>
      <c r="K119" s="10" t="s">
        <v>220</v>
      </c>
      <c r="L119" s="10" t="s">
        <v>266</v>
      </c>
      <c r="M119" s="143">
        <v>794267</v>
      </c>
      <c r="N119" s="143">
        <v>536667</v>
      </c>
      <c r="O119" s="143">
        <v>536666</v>
      </c>
      <c r="P119" s="154">
        <f t="shared" si="72"/>
        <v>1867600</v>
      </c>
      <c r="Q119" s="143">
        <v>794266</v>
      </c>
      <c r="R119" s="143">
        <v>536666</v>
      </c>
      <c r="S119" s="143">
        <v>536666</v>
      </c>
      <c r="T119" s="154">
        <f t="shared" si="73"/>
        <v>1867598</v>
      </c>
      <c r="U119" s="143">
        <v>794267</v>
      </c>
      <c r="V119" s="143">
        <v>536667</v>
      </c>
      <c r="W119" s="143">
        <v>794267</v>
      </c>
      <c r="X119" s="154">
        <f t="shared" si="74"/>
        <v>2125201</v>
      </c>
      <c r="Y119" s="143">
        <v>536667</v>
      </c>
      <c r="Z119" s="143">
        <v>794267</v>
      </c>
      <c r="AA119" s="143">
        <v>536667</v>
      </c>
      <c r="AB119" s="165">
        <f t="shared" si="75"/>
        <v>1867601</v>
      </c>
      <c r="AC119" s="155">
        <f>P119+T119+X119+AB119</f>
        <v>7728000</v>
      </c>
    </row>
    <row r="120" spans="1:29" ht="41.25" customHeight="1" x14ac:dyDescent="0.25">
      <c r="A120" s="115"/>
      <c r="B120" s="35">
        <v>3</v>
      </c>
      <c r="C120" s="35">
        <v>25</v>
      </c>
      <c r="D120" s="36" t="s">
        <v>6</v>
      </c>
      <c r="E120" s="35" t="s">
        <v>44</v>
      </c>
      <c r="F120" s="36" t="s">
        <v>57</v>
      </c>
      <c r="G120" s="40" t="s">
        <v>58</v>
      </c>
      <c r="H120" s="40" t="s">
        <v>59</v>
      </c>
      <c r="I120" s="120" t="s">
        <v>53</v>
      </c>
      <c r="J120" s="130">
        <v>2031122</v>
      </c>
      <c r="K120" s="10" t="s">
        <v>220</v>
      </c>
      <c r="L120" s="10" t="s">
        <v>266</v>
      </c>
      <c r="M120" s="143">
        <v>0</v>
      </c>
      <c r="N120" s="143">
        <v>765561</v>
      </c>
      <c r="O120" s="143">
        <v>250000</v>
      </c>
      <c r="P120" s="154">
        <f t="shared" si="72"/>
        <v>1015561</v>
      </c>
      <c r="Q120" s="143">
        <v>0</v>
      </c>
      <c r="R120" s="143">
        <v>0</v>
      </c>
      <c r="S120" s="143">
        <v>0</v>
      </c>
      <c r="T120" s="154">
        <f t="shared" si="73"/>
        <v>0</v>
      </c>
      <c r="U120" s="143">
        <v>765561</v>
      </c>
      <c r="V120" s="143">
        <v>0</v>
      </c>
      <c r="W120" s="143">
        <v>0</v>
      </c>
      <c r="X120" s="154">
        <f t="shared" si="74"/>
        <v>765561</v>
      </c>
      <c r="Y120" s="143">
        <v>250000</v>
      </c>
      <c r="Z120" s="143">
        <v>0</v>
      </c>
      <c r="AA120" s="143">
        <v>0</v>
      </c>
      <c r="AB120" s="165">
        <f t="shared" si="75"/>
        <v>250000</v>
      </c>
      <c r="AC120" s="155">
        <f>P120+T120+X120+AB120</f>
        <v>2031122</v>
      </c>
    </row>
    <row r="121" spans="1:29" ht="41.25" customHeight="1" x14ac:dyDescent="0.25">
      <c r="A121" s="115"/>
      <c r="B121" s="35">
        <v>3</v>
      </c>
      <c r="C121" s="35">
        <v>25</v>
      </c>
      <c r="D121" s="36" t="s">
        <v>6</v>
      </c>
      <c r="E121" s="35" t="s">
        <v>44</v>
      </c>
      <c r="F121" s="36" t="s">
        <v>61</v>
      </c>
      <c r="G121" s="40" t="s">
        <v>62</v>
      </c>
      <c r="H121" s="40" t="s">
        <v>63</v>
      </c>
      <c r="I121" s="120" t="s">
        <v>221</v>
      </c>
      <c r="J121" s="130">
        <v>41585000</v>
      </c>
      <c r="K121" s="10" t="s">
        <v>220</v>
      </c>
      <c r="L121" s="10" t="s">
        <v>266</v>
      </c>
      <c r="M121" s="143">
        <v>0</v>
      </c>
      <c r="N121" s="143">
        <v>9968334</v>
      </c>
      <c r="O121" s="143">
        <v>0</v>
      </c>
      <c r="P121" s="154">
        <f t="shared" si="72"/>
        <v>9968334</v>
      </c>
      <c r="Q121" s="143">
        <v>6320000</v>
      </c>
      <c r="R121" s="143">
        <v>0</v>
      </c>
      <c r="S121" s="143">
        <v>2980000</v>
      </c>
      <c r="T121" s="154">
        <f t="shared" si="73"/>
        <v>9300000</v>
      </c>
      <c r="U121" s="143">
        <v>0</v>
      </c>
      <c r="V121" s="143">
        <v>9668333</v>
      </c>
      <c r="W121" s="143">
        <v>0</v>
      </c>
      <c r="X121" s="154">
        <f t="shared" si="74"/>
        <v>9668333</v>
      </c>
      <c r="Y121" s="143">
        <v>9668333</v>
      </c>
      <c r="Z121" s="143">
        <v>2980000</v>
      </c>
      <c r="AA121" s="143">
        <v>0</v>
      </c>
      <c r="AB121" s="165">
        <f t="shared" si="75"/>
        <v>12648333</v>
      </c>
      <c r="AC121" s="155">
        <f>P121+T121+X121+AB121</f>
        <v>41585000</v>
      </c>
    </row>
    <row r="122" spans="1:29" ht="48.75" customHeight="1" x14ac:dyDescent="0.25">
      <c r="A122" s="115"/>
      <c r="B122" s="32">
        <v>3</v>
      </c>
      <c r="C122" s="32">
        <v>25</v>
      </c>
      <c r="D122" s="33" t="s">
        <v>6</v>
      </c>
      <c r="E122" s="32" t="s">
        <v>65</v>
      </c>
      <c r="F122" s="32"/>
      <c r="G122" s="98" t="s">
        <v>80</v>
      </c>
      <c r="H122" s="99" t="s">
        <v>222</v>
      </c>
      <c r="I122" s="120" t="s">
        <v>73</v>
      </c>
      <c r="J122" s="131">
        <f>SUM(J123)</f>
        <v>29220350</v>
      </c>
      <c r="K122" s="10"/>
      <c r="L122" s="10" t="s">
        <v>266</v>
      </c>
      <c r="M122" s="143"/>
      <c r="N122" s="143"/>
      <c r="O122" s="143"/>
      <c r="P122" s="153"/>
      <c r="Q122" s="143"/>
      <c r="R122" s="143"/>
      <c r="S122" s="143"/>
      <c r="T122" s="153"/>
      <c r="U122" s="143"/>
      <c r="V122" s="143"/>
      <c r="W122" s="143"/>
      <c r="X122" s="153"/>
      <c r="Y122" s="143"/>
      <c r="Z122" s="143"/>
      <c r="AA122" s="143"/>
      <c r="AB122" s="153"/>
      <c r="AC122" s="153"/>
    </row>
    <row r="123" spans="1:29" ht="53.25" customHeight="1" x14ac:dyDescent="0.25">
      <c r="A123" s="115"/>
      <c r="B123" s="35">
        <v>3</v>
      </c>
      <c r="C123" s="35">
        <v>25</v>
      </c>
      <c r="D123" s="36" t="s">
        <v>6</v>
      </c>
      <c r="E123" s="35" t="s">
        <v>65</v>
      </c>
      <c r="F123" s="35" t="s">
        <v>66</v>
      </c>
      <c r="G123" s="40" t="s">
        <v>82</v>
      </c>
      <c r="H123" s="40" t="s">
        <v>83</v>
      </c>
      <c r="I123" s="120" t="s">
        <v>223</v>
      </c>
      <c r="J123" s="130">
        <v>29220350</v>
      </c>
      <c r="K123" s="10" t="s">
        <v>220</v>
      </c>
      <c r="L123" s="10" t="s">
        <v>266</v>
      </c>
      <c r="M123" s="143">
        <v>0</v>
      </c>
      <c r="N123" s="143">
        <v>0</v>
      </c>
      <c r="O123" s="143">
        <v>0</v>
      </c>
      <c r="P123" s="154">
        <f t="shared" ref="P123" si="76">SUM(M123:O123)</f>
        <v>0</v>
      </c>
      <c r="Q123" s="143">
        <v>0</v>
      </c>
      <c r="R123" s="143">
        <v>0</v>
      </c>
      <c r="S123" s="143">
        <v>0</v>
      </c>
      <c r="T123" s="154">
        <f>SUM(Q123:S123)</f>
        <v>0</v>
      </c>
      <c r="U123" s="143">
        <v>0</v>
      </c>
      <c r="V123" s="143">
        <v>29220350</v>
      </c>
      <c r="W123" s="143">
        <v>0</v>
      </c>
      <c r="X123" s="154">
        <f t="shared" ref="X123" si="77">SUM(U123:W123)</f>
        <v>29220350</v>
      </c>
      <c r="Y123" s="143">
        <v>0</v>
      </c>
      <c r="Z123" s="143">
        <v>0</v>
      </c>
      <c r="AA123" s="143">
        <v>0</v>
      </c>
      <c r="AB123" s="165">
        <f t="shared" ref="AB123" si="78">SUM(Y123:AA123)</f>
        <v>0</v>
      </c>
      <c r="AC123" s="155">
        <f>P123+T123+X123+AB123</f>
        <v>29220350</v>
      </c>
    </row>
    <row r="124" spans="1:29" ht="53.25" customHeight="1" x14ac:dyDescent="0.25">
      <c r="A124" s="115"/>
      <c r="B124" s="32">
        <v>3</v>
      </c>
      <c r="C124" s="32">
        <v>25</v>
      </c>
      <c r="D124" s="33" t="s">
        <v>6</v>
      </c>
      <c r="E124" s="32" t="s">
        <v>70</v>
      </c>
      <c r="F124" s="32"/>
      <c r="G124" s="98" t="s">
        <v>71</v>
      </c>
      <c r="H124" s="99" t="s">
        <v>224</v>
      </c>
      <c r="I124" s="120" t="s">
        <v>196</v>
      </c>
      <c r="J124" s="131">
        <f>SUM(J125)</f>
        <v>197515456</v>
      </c>
      <c r="K124" s="10"/>
      <c r="L124" s="10" t="s">
        <v>266</v>
      </c>
      <c r="M124" s="143"/>
      <c r="N124" s="143"/>
      <c r="O124" s="143"/>
      <c r="P124" s="153"/>
      <c r="Q124" s="143"/>
      <c r="R124" s="143"/>
      <c r="S124" s="143"/>
      <c r="T124" s="153"/>
      <c r="U124" s="143"/>
      <c r="V124" s="143"/>
      <c r="W124" s="143"/>
      <c r="X124" s="153"/>
      <c r="Y124" s="143"/>
      <c r="Z124" s="143"/>
      <c r="AA124" s="143"/>
      <c r="AB124" s="153"/>
      <c r="AC124" s="153"/>
    </row>
    <row r="125" spans="1:29" ht="53.25" customHeight="1" x14ac:dyDescent="0.25">
      <c r="A125" s="115"/>
      <c r="B125" s="35">
        <v>3</v>
      </c>
      <c r="C125" s="35">
        <v>25</v>
      </c>
      <c r="D125" s="36" t="s">
        <v>6</v>
      </c>
      <c r="E125" s="35" t="s">
        <v>70</v>
      </c>
      <c r="F125" s="36" t="s">
        <v>54</v>
      </c>
      <c r="G125" s="40" t="s">
        <v>77</v>
      </c>
      <c r="H125" s="40" t="s">
        <v>78</v>
      </c>
      <c r="I125" s="120" t="s">
        <v>262</v>
      </c>
      <c r="J125" s="130">
        <v>197515456</v>
      </c>
      <c r="K125" s="10" t="s">
        <v>220</v>
      </c>
      <c r="L125" s="10" t="s">
        <v>266</v>
      </c>
      <c r="M125" s="143">
        <v>19705031</v>
      </c>
      <c r="N125" s="143">
        <v>19310000</v>
      </c>
      <c r="O125" s="143">
        <v>19310000</v>
      </c>
      <c r="P125" s="154">
        <f t="shared" ref="P125" si="79">SUM(M125:O125)</f>
        <v>58325031</v>
      </c>
      <c r="Q125" s="143">
        <v>19310000</v>
      </c>
      <c r="R125" s="143">
        <v>19310000</v>
      </c>
      <c r="S125" s="143">
        <v>19310000</v>
      </c>
      <c r="T125" s="154">
        <f>SUM(Q125:S125)</f>
        <v>57930000</v>
      </c>
      <c r="U125" s="143">
        <v>19310000</v>
      </c>
      <c r="V125" s="143">
        <v>19310000</v>
      </c>
      <c r="W125" s="143">
        <v>10660000</v>
      </c>
      <c r="X125" s="154">
        <f t="shared" ref="X125" si="80">SUM(U125:W125)</f>
        <v>49280000</v>
      </c>
      <c r="Y125" s="143">
        <v>10660000</v>
      </c>
      <c r="Z125" s="143">
        <v>10660000</v>
      </c>
      <c r="AA125" s="143">
        <v>10660425</v>
      </c>
      <c r="AB125" s="165">
        <f t="shared" ref="AB125" si="81">SUM(Y125:AA125)</f>
        <v>31980425</v>
      </c>
      <c r="AC125" s="155">
        <f>P125+T125+X125+AB125</f>
        <v>197515456</v>
      </c>
    </row>
    <row r="126" spans="1:29" ht="75.75" customHeight="1" x14ac:dyDescent="0.25">
      <c r="A126" s="115"/>
      <c r="B126" s="32">
        <v>3</v>
      </c>
      <c r="C126" s="32">
        <v>25</v>
      </c>
      <c r="D126" s="33" t="s">
        <v>6</v>
      </c>
      <c r="E126" s="32" t="s">
        <v>89</v>
      </c>
      <c r="F126" s="32"/>
      <c r="G126" s="98" t="s">
        <v>90</v>
      </c>
      <c r="H126" s="99" t="s">
        <v>195</v>
      </c>
      <c r="I126" s="120" t="s">
        <v>196</v>
      </c>
      <c r="J126" s="131">
        <f>SUM(J127:J129)</f>
        <v>56410600</v>
      </c>
      <c r="K126" s="10"/>
      <c r="L126" s="10" t="s">
        <v>266</v>
      </c>
      <c r="M126" s="143"/>
      <c r="N126" s="143"/>
      <c r="O126" s="143"/>
      <c r="P126" s="153"/>
      <c r="Q126" s="143"/>
      <c r="R126" s="143"/>
      <c r="S126" s="143"/>
      <c r="T126" s="153"/>
      <c r="U126" s="143"/>
      <c r="V126" s="143"/>
      <c r="W126" s="143"/>
      <c r="X126" s="153"/>
      <c r="Y126" s="143"/>
      <c r="Z126" s="143"/>
      <c r="AA126" s="143"/>
      <c r="AB126" s="153"/>
      <c r="AC126" s="153"/>
    </row>
    <row r="127" spans="1:29" ht="51" x14ac:dyDescent="0.25">
      <c r="A127" s="115"/>
      <c r="B127" s="35">
        <v>3</v>
      </c>
      <c r="C127" s="35">
        <v>25</v>
      </c>
      <c r="D127" s="36" t="s">
        <v>6</v>
      </c>
      <c r="E127" s="35" t="s">
        <v>89</v>
      </c>
      <c r="F127" s="36" t="s">
        <v>15</v>
      </c>
      <c r="G127" s="40" t="s">
        <v>92</v>
      </c>
      <c r="H127" s="40" t="s">
        <v>93</v>
      </c>
      <c r="I127" s="120" t="s">
        <v>100</v>
      </c>
      <c r="J127" s="130">
        <v>21310600</v>
      </c>
      <c r="K127" s="10" t="s">
        <v>220</v>
      </c>
      <c r="L127" s="10" t="s">
        <v>266</v>
      </c>
      <c r="M127" s="143">
        <v>1775000</v>
      </c>
      <c r="N127" s="143">
        <v>1775000</v>
      </c>
      <c r="O127" s="143">
        <v>1805300</v>
      </c>
      <c r="P127" s="154">
        <f t="shared" ref="P127:P129" si="82">SUM(M127:O127)</f>
        <v>5355300</v>
      </c>
      <c r="Q127" s="143">
        <v>1775000</v>
      </c>
      <c r="R127" s="143">
        <v>1775000</v>
      </c>
      <c r="S127" s="143">
        <v>1775000</v>
      </c>
      <c r="T127" s="154">
        <f t="shared" ref="T127:T129" si="83">SUM(Q127:S127)</f>
        <v>5325000</v>
      </c>
      <c r="U127" s="143">
        <v>1755300</v>
      </c>
      <c r="V127" s="143">
        <v>1775000</v>
      </c>
      <c r="W127" s="143">
        <v>1775000</v>
      </c>
      <c r="X127" s="154">
        <f t="shared" ref="X127:X129" si="84">SUM(U127:W127)</f>
        <v>5305300</v>
      </c>
      <c r="Y127" s="143">
        <v>1775000</v>
      </c>
      <c r="Z127" s="143">
        <v>1775000</v>
      </c>
      <c r="AA127" s="143">
        <v>1775000</v>
      </c>
      <c r="AB127" s="165">
        <f t="shared" ref="AB127:AB129" si="85">SUM(Y127:AA127)</f>
        <v>5325000</v>
      </c>
      <c r="AC127" s="155">
        <f t="shared" ref="AC127:AC129" si="86">P127+T127+X127+AB127</f>
        <v>21310600</v>
      </c>
    </row>
    <row r="128" spans="1:29" ht="50.25" customHeight="1" x14ac:dyDescent="0.25">
      <c r="A128" s="115"/>
      <c r="B128" s="35">
        <v>3</v>
      </c>
      <c r="C128" s="35">
        <v>25</v>
      </c>
      <c r="D128" s="36" t="s">
        <v>6</v>
      </c>
      <c r="E128" s="35" t="s">
        <v>89</v>
      </c>
      <c r="F128" s="36" t="s">
        <v>41</v>
      </c>
      <c r="G128" s="40" t="s">
        <v>95</v>
      </c>
      <c r="H128" s="40" t="s">
        <v>96</v>
      </c>
      <c r="I128" s="120" t="s">
        <v>88</v>
      </c>
      <c r="J128" s="130">
        <v>30100000</v>
      </c>
      <c r="K128" s="10" t="s">
        <v>220</v>
      </c>
      <c r="L128" s="10" t="s">
        <v>266</v>
      </c>
      <c r="M128" s="143">
        <v>0</v>
      </c>
      <c r="N128" s="143">
        <v>9993941</v>
      </c>
      <c r="O128" s="143">
        <v>4616059</v>
      </c>
      <c r="P128" s="154">
        <f t="shared" si="82"/>
        <v>14610000</v>
      </c>
      <c r="Q128" s="143">
        <v>12990000</v>
      </c>
      <c r="R128" s="143">
        <v>0</v>
      </c>
      <c r="S128" s="143">
        <v>2500000</v>
      </c>
      <c r="T128" s="154">
        <f t="shared" si="83"/>
        <v>15490000</v>
      </c>
      <c r="U128" s="143">
        <v>0</v>
      </c>
      <c r="V128" s="143">
        <v>0</v>
      </c>
      <c r="W128" s="143">
        <v>0</v>
      </c>
      <c r="X128" s="154">
        <f t="shared" si="84"/>
        <v>0</v>
      </c>
      <c r="Y128" s="143">
        <v>0</v>
      </c>
      <c r="Z128" s="143">
        <v>0</v>
      </c>
      <c r="AA128" s="143">
        <v>0</v>
      </c>
      <c r="AB128" s="165">
        <f t="shared" si="85"/>
        <v>0</v>
      </c>
      <c r="AC128" s="155">
        <f t="shared" si="86"/>
        <v>30100000</v>
      </c>
    </row>
    <row r="129" spans="1:29" ht="50.25" customHeight="1" x14ac:dyDescent="0.25">
      <c r="A129" s="115"/>
      <c r="B129" s="35">
        <v>3</v>
      </c>
      <c r="C129" s="35">
        <v>25</v>
      </c>
      <c r="D129" s="36" t="s">
        <v>6</v>
      </c>
      <c r="E129" s="35" t="s">
        <v>89</v>
      </c>
      <c r="F129" s="36" t="s">
        <v>66</v>
      </c>
      <c r="G129" s="40" t="s">
        <v>98</v>
      </c>
      <c r="H129" s="40" t="s">
        <v>99</v>
      </c>
      <c r="I129" s="120" t="s">
        <v>226</v>
      </c>
      <c r="J129" s="130">
        <v>5000000</v>
      </c>
      <c r="K129" s="10" t="s">
        <v>220</v>
      </c>
      <c r="L129" s="10" t="s">
        <v>266</v>
      </c>
      <c r="M129" s="143">
        <v>0</v>
      </c>
      <c r="N129" s="143">
        <v>0</v>
      </c>
      <c r="O129" s="143">
        <v>280000</v>
      </c>
      <c r="P129" s="154">
        <f t="shared" si="82"/>
        <v>280000</v>
      </c>
      <c r="Q129" s="143">
        <v>0</v>
      </c>
      <c r="R129" s="143">
        <v>2440000</v>
      </c>
      <c r="S129" s="143">
        <v>0</v>
      </c>
      <c r="T129" s="154">
        <f t="shared" si="83"/>
        <v>2440000</v>
      </c>
      <c r="U129" s="143">
        <v>0</v>
      </c>
      <c r="V129" s="143">
        <v>2280000</v>
      </c>
      <c r="W129" s="143">
        <v>0</v>
      </c>
      <c r="X129" s="154">
        <f t="shared" si="84"/>
        <v>2280000</v>
      </c>
      <c r="Y129" s="143">
        <v>0</v>
      </c>
      <c r="Z129" s="143">
        <v>0</v>
      </c>
      <c r="AA129" s="143">
        <v>0</v>
      </c>
      <c r="AB129" s="165">
        <f t="shared" si="85"/>
        <v>0</v>
      </c>
      <c r="AC129" s="155">
        <f t="shared" si="86"/>
        <v>5000000</v>
      </c>
    </row>
    <row r="130" spans="1:29" ht="50.25" customHeight="1" x14ac:dyDescent="0.25">
      <c r="A130" s="115"/>
      <c r="B130" s="32">
        <v>3</v>
      </c>
      <c r="C130" s="32">
        <v>25</v>
      </c>
      <c r="D130" s="33" t="s">
        <v>110</v>
      </c>
      <c r="E130" s="32"/>
      <c r="F130" s="32"/>
      <c r="G130" s="45" t="s">
        <v>111</v>
      </c>
      <c r="H130" s="100" t="s">
        <v>112</v>
      </c>
      <c r="I130" s="95" t="s">
        <v>113</v>
      </c>
      <c r="J130" s="131">
        <f t="shared" ref="J130" si="87">SUM(J131:J134)/2</f>
        <v>447520000</v>
      </c>
      <c r="K130" s="10"/>
      <c r="L130" s="10"/>
      <c r="M130" s="143"/>
      <c r="N130" s="143"/>
      <c r="O130" s="143"/>
      <c r="P130" s="153"/>
      <c r="Q130" s="143"/>
      <c r="R130" s="143"/>
      <c r="S130" s="143"/>
      <c r="T130" s="153"/>
      <c r="U130" s="143"/>
      <c r="V130" s="143"/>
      <c r="W130" s="143"/>
      <c r="X130" s="153"/>
      <c r="Y130" s="143"/>
      <c r="Z130" s="143"/>
      <c r="AA130" s="143"/>
      <c r="AB130" s="153"/>
      <c r="AC130" s="153"/>
    </row>
    <row r="131" spans="1:29" ht="50.25" customHeight="1" x14ac:dyDescent="0.25">
      <c r="A131" s="115"/>
      <c r="B131" s="53">
        <v>3</v>
      </c>
      <c r="C131" s="53">
        <v>25</v>
      </c>
      <c r="D131" s="54">
        <v>5</v>
      </c>
      <c r="E131" s="56">
        <v>101</v>
      </c>
      <c r="F131" s="5"/>
      <c r="G131" s="12" t="s">
        <v>115</v>
      </c>
      <c r="H131" s="12" t="s">
        <v>197</v>
      </c>
      <c r="I131" s="68">
        <v>85</v>
      </c>
      <c r="J131" s="131">
        <f>SUM(J132:J134)</f>
        <v>447520000</v>
      </c>
      <c r="K131" s="68"/>
      <c r="L131" s="68"/>
      <c r="M131" s="143"/>
      <c r="N131" s="143"/>
      <c r="O131" s="143"/>
      <c r="P131" s="153"/>
      <c r="Q131" s="143"/>
      <c r="R131" s="143"/>
      <c r="S131" s="143"/>
      <c r="T131" s="153"/>
      <c r="U131" s="143"/>
      <c r="V131" s="143"/>
      <c r="W131" s="143"/>
      <c r="X131" s="153"/>
      <c r="Y131" s="143"/>
      <c r="Z131" s="143"/>
      <c r="AA131" s="143"/>
      <c r="AB131" s="153"/>
      <c r="AC131" s="153"/>
    </row>
    <row r="132" spans="1:29" ht="71.25" customHeight="1" x14ac:dyDescent="0.25">
      <c r="A132" s="115"/>
      <c r="B132" s="44">
        <v>3</v>
      </c>
      <c r="C132" s="44">
        <v>25</v>
      </c>
      <c r="D132" s="44">
        <v>5</v>
      </c>
      <c r="E132" s="39">
        <v>101</v>
      </c>
      <c r="F132" s="97" t="s">
        <v>198</v>
      </c>
      <c r="G132" s="40" t="s">
        <v>199</v>
      </c>
      <c r="H132" s="40" t="s">
        <v>200</v>
      </c>
      <c r="I132" s="68" t="s">
        <v>274</v>
      </c>
      <c r="J132" s="130">
        <v>30000000</v>
      </c>
      <c r="K132" s="10" t="s">
        <v>227</v>
      </c>
      <c r="L132" s="10" t="s">
        <v>266</v>
      </c>
      <c r="M132" s="143">
        <v>0</v>
      </c>
      <c r="N132" s="143">
        <v>0</v>
      </c>
      <c r="O132" s="143">
        <v>0</v>
      </c>
      <c r="P132" s="154">
        <f t="shared" ref="P132:P134" si="88">SUM(M132:O132)</f>
        <v>0</v>
      </c>
      <c r="Q132" s="143">
        <v>9570000</v>
      </c>
      <c r="R132" s="143">
        <v>4440000</v>
      </c>
      <c r="S132" s="143">
        <v>0</v>
      </c>
      <c r="T132" s="154">
        <f t="shared" ref="T132:T133" si="89">SUM(Q132:S132)</f>
        <v>14010000</v>
      </c>
      <c r="U132" s="143">
        <v>0</v>
      </c>
      <c r="V132" s="143">
        <v>4440000</v>
      </c>
      <c r="W132" s="143">
        <v>0</v>
      </c>
      <c r="X132" s="154">
        <f t="shared" ref="X132:X134" si="90">SUM(U132:W132)</f>
        <v>4440000</v>
      </c>
      <c r="Y132" s="143">
        <v>10070000</v>
      </c>
      <c r="Z132" s="143">
        <v>1480000</v>
      </c>
      <c r="AA132" s="143">
        <v>0</v>
      </c>
      <c r="AB132" s="165">
        <f t="shared" ref="AB132:AB134" si="91">SUM(Y132:AA132)</f>
        <v>11550000</v>
      </c>
      <c r="AC132" s="155">
        <f t="shared" ref="AC132:AC134" si="92">P132+T132+X132+AB132</f>
        <v>30000000</v>
      </c>
    </row>
    <row r="133" spans="1:29" ht="71.25" customHeight="1" x14ac:dyDescent="0.25">
      <c r="A133" s="115"/>
      <c r="B133" s="44">
        <v>3</v>
      </c>
      <c r="C133" s="44">
        <v>25</v>
      </c>
      <c r="D133" s="44">
        <v>5</v>
      </c>
      <c r="E133" s="39">
        <v>101</v>
      </c>
      <c r="F133" s="97" t="s">
        <v>203</v>
      </c>
      <c r="G133" s="40" t="s">
        <v>204</v>
      </c>
      <c r="H133" s="40" t="s">
        <v>205</v>
      </c>
      <c r="I133" s="68" t="s">
        <v>275</v>
      </c>
      <c r="J133" s="130">
        <v>387520000</v>
      </c>
      <c r="K133" s="10" t="s">
        <v>227</v>
      </c>
      <c r="L133" s="10" t="s">
        <v>266</v>
      </c>
      <c r="M133" s="143">
        <v>42840000</v>
      </c>
      <c r="N133" s="143">
        <v>42030000</v>
      </c>
      <c r="O133" s="143">
        <v>50030000</v>
      </c>
      <c r="P133" s="154">
        <f t="shared" si="88"/>
        <v>134900000</v>
      </c>
      <c r="Q133" s="143">
        <v>10815000</v>
      </c>
      <c r="R133" s="143">
        <v>42840000</v>
      </c>
      <c r="S133" s="143">
        <v>10765000</v>
      </c>
      <c r="T133" s="154">
        <f t="shared" si="89"/>
        <v>64420000</v>
      </c>
      <c r="U133" s="143">
        <v>42030000</v>
      </c>
      <c r="V133" s="143">
        <v>42030000</v>
      </c>
      <c r="W133" s="143">
        <v>42845000</v>
      </c>
      <c r="X133" s="154">
        <f t="shared" si="90"/>
        <v>126905000</v>
      </c>
      <c r="Y133" s="143">
        <v>11265000</v>
      </c>
      <c r="Z133" s="143">
        <v>50030000</v>
      </c>
      <c r="AA133" s="143">
        <v>0</v>
      </c>
      <c r="AB133" s="165">
        <f t="shared" si="91"/>
        <v>61295000</v>
      </c>
      <c r="AC133" s="155">
        <f t="shared" si="92"/>
        <v>387520000</v>
      </c>
    </row>
    <row r="134" spans="1:29" ht="71.25" customHeight="1" x14ac:dyDescent="0.25">
      <c r="A134" s="115"/>
      <c r="B134" s="44">
        <v>3</v>
      </c>
      <c r="C134" s="44">
        <v>25</v>
      </c>
      <c r="D134" s="44">
        <v>5</v>
      </c>
      <c r="E134" s="39">
        <v>101</v>
      </c>
      <c r="F134" s="97" t="s">
        <v>206</v>
      </c>
      <c r="G134" s="40" t="s">
        <v>207</v>
      </c>
      <c r="H134" s="40" t="s">
        <v>208</v>
      </c>
      <c r="I134" s="96" t="s">
        <v>201</v>
      </c>
      <c r="J134" s="130">
        <v>30000000</v>
      </c>
      <c r="K134" s="10" t="s">
        <v>202</v>
      </c>
      <c r="L134" s="10" t="s">
        <v>266</v>
      </c>
      <c r="M134" s="143">
        <v>0</v>
      </c>
      <c r="N134" s="143">
        <v>0</v>
      </c>
      <c r="O134" s="143">
        <v>0</v>
      </c>
      <c r="P134" s="154">
        <f t="shared" si="88"/>
        <v>0</v>
      </c>
      <c r="Q134" s="143">
        <v>6660000</v>
      </c>
      <c r="R134" s="143">
        <v>4440000</v>
      </c>
      <c r="S134" s="143">
        <v>0</v>
      </c>
      <c r="T134" s="154">
        <f>SUM(Q134:S134)</f>
        <v>11100000</v>
      </c>
      <c r="U134" s="143">
        <v>0</v>
      </c>
      <c r="V134" s="143">
        <v>4440000</v>
      </c>
      <c r="W134" s="143">
        <v>0</v>
      </c>
      <c r="X134" s="154">
        <f t="shared" si="90"/>
        <v>4440000</v>
      </c>
      <c r="Y134" s="143">
        <v>10060000</v>
      </c>
      <c r="Z134" s="143">
        <v>4400000</v>
      </c>
      <c r="AA134" s="143">
        <v>0</v>
      </c>
      <c r="AB134" s="165">
        <f t="shared" si="91"/>
        <v>14460000</v>
      </c>
      <c r="AC134" s="155">
        <f t="shared" si="92"/>
        <v>30000000</v>
      </c>
    </row>
    <row r="135" spans="1:29" s="52" customFormat="1" ht="27" customHeight="1" x14ac:dyDescent="0.25">
      <c r="A135" s="123"/>
      <c r="B135" s="70"/>
      <c r="C135" s="70"/>
      <c r="D135" s="71"/>
      <c r="E135" s="72"/>
      <c r="F135" s="71"/>
      <c r="G135" s="18" t="s">
        <v>228</v>
      </c>
      <c r="H135" s="50"/>
      <c r="I135" s="114">
        <v>1</v>
      </c>
      <c r="J135" s="136">
        <f>J136+J148</f>
        <v>5462374501</v>
      </c>
      <c r="K135" s="2">
        <f>SUM(K136:K150)</f>
        <v>0</v>
      </c>
      <c r="L135" s="2"/>
      <c r="M135" s="146"/>
      <c r="N135" s="146"/>
      <c r="O135" s="146"/>
      <c r="P135" s="157"/>
      <c r="Q135" s="146"/>
      <c r="R135" s="146"/>
      <c r="S135" s="146"/>
      <c r="T135" s="157"/>
      <c r="U135" s="146"/>
      <c r="V135" s="146"/>
      <c r="W135" s="146"/>
      <c r="X135" s="157"/>
      <c r="Y135" s="146"/>
      <c r="Z135" s="146"/>
      <c r="AA135" s="146"/>
      <c r="AB135" s="157"/>
      <c r="AC135" s="157"/>
    </row>
    <row r="136" spans="1:29" ht="60.75" customHeight="1" x14ac:dyDescent="0.25">
      <c r="A136" s="115"/>
      <c r="B136" s="24">
        <v>3</v>
      </c>
      <c r="C136" s="24">
        <v>25</v>
      </c>
      <c r="D136" s="24" t="s">
        <v>6</v>
      </c>
      <c r="E136" s="24"/>
      <c r="F136" s="6"/>
      <c r="G136" s="98" t="s">
        <v>8</v>
      </c>
      <c r="H136" s="30" t="s">
        <v>9</v>
      </c>
      <c r="I136" s="120" t="s">
        <v>229</v>
      </c>
      <c r="J136" s="129">
        <f>SUM(J137:J146)/2</f>
        <v>1310876939</v>
      </c>
      <c r="K136" s="10"/>
      <c r="L136" s="10"/>
      <c r="M136" s="146"/>
      <c r="N136" s="146"/>
      <c r="O136" s="146"/>
      <c r="P136" s="157"/>
      <c r="Q136" s="146"/>
      <c r="R136" s="146"/>
      <c r="S136" s="146"/>
      <c r="T136" s="157"/>
      <c r="U136" s="146"/>
      <c r="V136" s="146"/>
      <c r="W136" s="146"/>
      <c r="X136" s="157"/>
      <c r="Y136" s="146"/>
      <c r="Z136" s="146"/>
      <c r="AA136" s="146"/>
      <c r="AB136" s="157"/>
      <c r="AC136" s="157"/>
    </row>
    <row r="137" spans="1:29" ht="72" customHeight="1" x14ac:dyDescent="0.25">
      <c r="A137" s="115"/>
      <c r="B137" s="32">
        <v>3</v>
      </c>
      <c r="C137" s="32">
        <v>25</v>
      </c>
      <c r="D137" s="33" t="s">
        <v>6</v>
      </c>
      <c r="E137" s="32" t="s">
        <v>44</v>
      </c>
      <c r="F137" s="32"/>
      <c r="G137" s="98" t="s">
        <v>45</v>
      </c>
      <c r="H137" s="99" t="s">
        <v>219</v>
      </c>
      <c r="I137" s="120" t="s">
        <v>211</v>
      </c>
      <c r="J137" s="129">
        <f>SUM(J138:J141)</f>
        <v>158293139</v>
      </c>
      <c r="K137" s="10"/>
      <c r="L137" s="10"/>
      <c r="M137" s="146"/>
      <c r="N137" s="146"/>
      <c r="O137" s="146"/>
      <c r="P137" s="157"/>
      <c r="Q137" s="146"/>
      <c r="R137" s="146"/>
      <c r="S137" s="146"/>
      <c r="T137" s="157"/>
      <c r="U137" s="146"/>
      <c r="V137" s="146"/>
      <c r="W137" s="146"/>
      <c r="X137" s="157"/>
      <c r="Y137" s="146"/>
      <c r="Z137" s="146"/>
      <c r="AA137" s="146"/>
      <c r="AB137" s="157"/>
      <c r="AC137" s="157"/>
    </row>
    <row r="138" spans="1:29" ht="72" customHeight="1" x14ac:dyDescent="0.25">
      <c r="A138" s="115"/>
      <c r="B138" s="35">
        <v>3</v>
      </c>
      <c r="C138" s="35">
        <v>25</v>
      </c>
      <c r="D138" s="36" t="s">
        <v>6</v>
      </c>
      <c r="E138" s="35" t="s">
        <v>44</v>
      </c>
      <c r="F138" s="36" t="s">
        <v>33</v>
      </c>
      <c r="G138" s="40" t="s">
        <v>51</v>
      </c>
      <c r="H138" s="40" t="s">
        <v>191</v>
      </c>
      <c r="I138" s="120" t="s">
        <v>211</v>
      </c>
      <c r="J138" s="130">
        <v>55905744</v>
      </c>
      <c r="K138" s="10" t="s">
        <v>17</v>
      </c>
      <c r="L138" s="10" t="s">
        <v>266</v>
      </c>
      <c r="M138" s="147">
        <v>0</v>
      </c>
      <c r="N138" s="147">
        <v>0</v>
      </c>
      <c r="O138" s="147">
        <v>26760794</v>
      </c>
      <c r="P138" s="154">
        <f t="shared" ref="P138:P141" si="93">SUM(M138:O138)</f>
        <v>26760794</v>
      </c>
      <c r="Q138" s="147">
        <v>0</v>
      </c>
      <c r="R138" s="147">
        <v>0</v>
      </c>
      <c r="S138" s="147">
        <v>29144950</v>
      </c>
      <c r="T138" s="154">
        <f t="shared" ref="T138:T141" si="94">SUM(Q138:S138)</f>
        <v>29144950</v>
      </c>
      <c r="U138" s="147">
        <v>0</v>
      </c>
      <c r="V138" s="147">
        <v>0</v>
      </c>
      <c r="W138" s="147">
        <v>0</v>
      </c>
      <c r="X138" s="154">
        <f t="shared" ref="X138:X141" si="95">SUM(U138:W138)</f>
        <v>0</v>
      </c>
      <c r="Y138" s="147">
        <v>0</v>
      </c>
      <c r="Z138" s="147">
        <v>0</v>
      </c>
      <c r="AA138" s="147">
        <v>0</v>
      </c>
      <c r="AB138" s="165">
        <f t="shared" ref="AB138:AB143" si="96">SUM(Y138:AA138)</f>
        <v>0</v>
      </c>
      <c r="AC138" s="155">
        <f t="shared" ref="AC138:AC141" si="97">P138+T138+X138+AB138</f>
        <v>55905744</v>
      </c>
    </row>
    <row r="139" spans="1:29" ht="72" customHeight="1" x14ac:dyDescent="0.25">
      <c r="A139" s="115"/>
      <c r="B139" s="35">
        <v>3</v>
      </c>
      <c r="C139" s="35">
        <v>25</v>
      </c>
      <c r="D139" s="36" t="s">
        <v>6</v>
      </c>
      <c r="E139" s="35" t="s">
        <v>44</v>
      </c>
      <c r="F139" s="36" t="s">
        <v>54</v>
      </c>
      <c r="G139" s="40" t="s">
        <v>55</v>
      </c>
      <c r="H139" s="40" t="s">
        <v>56</v>
      </c>
      <c r="I139" s="120" t="s">
        <v>211</v>
      </c>
      <c r="J139" s="130">
        <v>12387395</v>
      </c>
      <c r="K139" s="10" t="s">
        <v>17</v>
      </c>
      <c r="L139" s="10" t="s">
        <v>266</v>
      </c>
      <c r="M139" s="147">
        <f>'[1]Table 1'!E13</f>
        <v>0</v>
      </c>
      <c r="N139" s="147">
        <f>'[1]Table 1'!F13</f>
        <v>0</v>
      </c>
      <c r="O139" s="147">
        <f>'[1]Table 1'!G13</f>
        <v>2000000</v>
      </c>
      <c r="P139" s="154">
        <f t="shared" si="93"/>
        <v>2000000</v>
      </c>
      <c r="Q139" s="147">
        <f>'[1]Table 1'!H13</f>
        <v>1500000</v>
      </c>
      <c r="R139" s="147">
        <f>'[1]Table 1'!I13</f>
        <v>1593698</v>
      </c>
      <c r="S139" s="147">
        <f>'[1]Table 1'!J13</f>
        <v>2000000</v>
      </c>
      <c r="T139" s="154">
        <f t="shared" si="94"/>
        <v>5093698</v>
      </c>
      <c r="U139" s="147">
        <f>'[1]Table 1'!K13</f>
        <v>0</v>
      </c>
      <c r="V139" s="147">
        <f>'[1]Table 1'!L13</f>
        <v>2000000</v>
      </c>
      <c r="W139" s="147">
        <f>'[1]Table 1'!M13</f>
        <v>1593697</v>
      </c>
      <c r="X139" s="154">
        <f t="shared" si="95"/>
        <v>3593697</v>
      </c>
      <c r="Y139" s="147">
        <f>'[1]Table 1'!N13</f>
        <v>1700000</v>
      </c>
      <c r="Z139" s="147">
        <f>'[1]Table 1'!O13</f>
        <v>0</v>
      </c>
      <c r="AA139" s="147">
        <f>'[1]Table 1'!P13</f>
        <v>0</v>
      </c>
      <c r="AB139" s="165">
        <f t="shared" si="96"/>
        <v>1700000</v>
      </c>
      <c r="AC139" s="155">
        <f t="shared" si="97"/>
        <v>12387395</v>
      </c>
    </row>
    <row r="140" spans="1:29" ht="72" customHeight="1" x14ac:dyDescent="0.25">
      <c r="A140" s="115"/>
      <c r="B140" s="35">
        <v>3</v>
      </c>
      <c r="C140" s="35">
        <v>25</v>
      </c>
      <c r="D140" s="36" t="s">
        <v>6</v>
      </c>
      <c r="E140" s="35" t="s">
        <v>44</v>
      </c>
      <c r="F140" s="36" t="s">
        <v>57</v>
      </c>
      <c r="G140" s="40" t="s">
        <v>58</v>
      </c>
      <c r="H140" s="40" t="s">
        <v>59</v>
      </c>
      <c r="I140" s="120" t="s">
        <v>230</v>
      </c>
      <c r="J140" s="130">
        <v>12000000</v>
      </c>
      <c r="K140" s="10" t="s">
        <v>17</v>
      </c>
      <c r="L140" s="10" t="s">
        <v>266</v>
      </c>
      <c r="M140" s="147">
        <f>'[2]Table 1'!E13</f>
        <v>0</v>
      </c>
      <c r="N140" s="147">
        <f>'[2]Table 1'!F13</f>
        <v>0</v>
      </c>
      <c r="O140" s="147">
        <f>'[2]Table 1'!G13</f>
        <v>6800000</v>
      </c>
      <c r="P140" s="154">
        <f t="shared" si="93"/>
        <v>6800000</v>
      </c>
      <c r="Q140" s="147">
        <f>'[2]Table 1'!H13</f>
        <v>350000</v>
      </c>
      <c r="R140" s="147">
        <f>'[2]Table 1'!I13</f>
        <v>1000000</v>
      </c>
      <c r="S140" s="147">
        <f>'[2]Table 1'!J13</f>
        <v>1009965</v>
      </c>
      <c r="T140" s="154">
        <f t="shared" si="94"/>
        <v>2359965</v>
      </c>
      <c r="U140" s="147">
        <f>'[2]Table 1'!K13</f>
        <v>1340035</v>
      </c>
      <c r="V140" s="147">
        <f>'[2]Table 1'!L13</f>
        <v>0</v>
      </c>
      <c r="W140" s="147">
        <f>'[2]Table 1'!M13</f>
        <v>0</v>
      </c>
      <c r="X140" s="154">
        <f t="shared" si="95"/>
        <v>1340035</v>
      </c>
      <c r="Y140" s="147">
        <f>'[2]Table 1'!N13</f>
        <v>0</v>
      </c>
      <c r="Z140" s="147">
        <f>'[2]Table 1'!O13</f>
        <v>0</v>
      </c>
      <c r="AA140" s="147">
        <f>'[2]Table 1'!P13</f>
        <v>1500000</v>
      </c>
      <c r="AB140" s="165">
        <f t="shared" si="96"/>
        <v>1500000</v>
      </c>
      <c r="AC140" s="155">
        <f t="shared" si="97"/>
        <v>12000000</v>
      </c>
    </row>
    <row r="141" spans="1:29" ht="72" customHeight="1" x14ac:dyDescent="0.25">
      <c r="A141" s="115"/>
      <c r="B141" s="35">
        <v>3</v>
      </c>
      <c r="C141" s="35">
        <v>25</v>
      </c>
      <c r="D141" s="36" t="s">
        <v>6</v>
      </c>
      <c r="E141" s="35" t="s">
        <v>44</v>
      </c>
      <c r="F141" s="36" t="s">
        <v>61</v>
      </c>
      <c r="G141" s="40" t="s">
        <v>62</v>
      </c>
      <c r="H141" s="40" t="s">
        <v>63</v>
      </c>
      <c r="I141" s="120" t="s">
        <v>231</v>
      </c>
      <c r="J141" s="130">
        <v>78000000</v>
      </c>
      <c r="K141" s="10" t="s">
        <v>17</v>
      </c>
      <c r="L141" s="10" t="s">
        <v>266</v>
      </c>
      <c r="M141" s="147">
        <f>'[3]Table 1'!E12</f>
        <v>0</v>
      </c>
      <c r="N141" s="147">
        <f>'[3]Table 1'!F12</f>
        <v>6625000</v>
      </c>
      <c r="O141" s="147">
        <f>'[3]Table 1'!G12</f>
        <v>8345000</v>
      </c>
      <c r="P141" s="154">
        <f t="shared" si="93"/>
        <v>14970000</v>
      </c>
      <c r="Q141" s="147">
        <f>'[3]Table 1'!H12</f>
        <v>13550000</v>
      </c>
      <c r="R141" s="147">
        <f>'[3]Table 1'!I12</f>
        <v>6625000</v>
      </c>
      <c r="S141" s="147">
        <f>'[3]Table 1'!J12</f>
        <v>6625000</v>
      </c>
      <c r="T141" s="154">
        <f t="shared" si="94"/>
        <v>26800000</v>
      </c>
      <c r="U141" s="147">
        <f>'[3]Table 1'!K12</f>
        <v>6067500</v>
      </c>
      <c r="V141" s="147">
        <f>'[3]Table 1'!L12</f>
        <v>6625000</v>
      </c>
      <c r="W141" s="147">
        <f>'[3]Table 1'!M12</f>
        <v>6067500</v>
      </c>
      <c r="X141" s="154">
        <f t="shared" si="95"/>
        <v>18760000</v>
      </c>
      <c r="Y141" s="147">
        <f>'[3]Table 1'!N12</f>
        <v>6067500</v>
      </c>
      <c r="Z141" s="147">
        <f>'[3]Table 1'!O12</f>
        <v>6067500</v>
      </c>
      <c r="AA141" s="147">
        <f>'[3]Table 1'!P12</f>
        <v>5335000</v>
      </c>
      <c r="AB141" s="165">
        <f t="shared" si="96"/>
        <v>17470000</v>
      </c>
      <c r="AC141" s="155">
        <f t="shared" si="97"/>
        <v>78000000</v>
      </c>
    </row>
    <row r="142" spans="1:29" ht="43.5" customHeight="1" x14ac:dyDescent="0.25">
      <c r="A142" s="115"/>
      <c r="B142" s="32">
        <v>3</v>
      </c>
      <c r="C142" s="32">
        <v>25</v>
      </c>
      <c r="D142" s="33" t="s">
        <v>6</v>
      </c>
      <c r="E142" s="32" t="s">
        <v>70</v>
      </c>
      <c r="F142" s="32"/>
      <c r="G142" s="98" t="s">
        <v>71</v>
      </c>
      <c r="H142" s="99" t="s">
        <v>194</v>
      </c>
      <c r="I142" s="120" t="s">
        <v>232</v>
      </c>
      <c r="J142" s="131">
        <f>SUM(J143)</f>
        <v>982308480</v>
      </c>
      <c r="K142" s="10"/>
      <c r="L142" s="10" t="s">
        <v>266</v>
      </c>
      <c r="M142" s="146"/>
      <c r="N142" s="146"/>
      <c r="O142" s="146"/>
      <c r="P142" s="157"/>
      <c r="Q142" s="146"/>
      <c r="R142" s="146"/>
      <c r="S142" s="146"/>
      <c r="T142" s="157"/>
      <c r="U142" s="146"/>
      <c r="V142" s="146"/>
      <c r="W142" s="146"/>
      <c r="X142" s="157"/>
      <c r="Y142" s="146"/>
      <c r="Z142" s="146"/>
      <c r="AA142" s="146"/>
      <c r="AB142" s="165"/>
      <c r="AC142" s="157"/>
    </row>
    <row r="143" spans="1:29" ht="43.5" customHeight="1" x14ac:dyDescent="0.25">
      <c r="A143" s="115"/>
      <c r="B143" s="35">
        <v>3</v>
      </c>
      <c r="C143" s="35">
        <v>25</v>
      </c>
      <c r="D143" s="36" t="s">
        <v>6</v>
      </c>
      <c r="E143" s="35" t="s">
        <v>70</v>
      </c>
      <c r="F143" s="36" t="s">
        <v>193</v>
      </c>
      <c r="G143" s="40" t="s">
        <v>77</v>
      </c>
      <c r="H143" s="40" t="s">
        <v>78</v>
      </c>
      <c r="I143" s="120" t="s">
        <v>196</v>
      </c>
      <c r="J143" s="130">
        <v>982308480</v>
      </c>
      <c r="K143" s="10" t="s">
        <v>17</v>
      </c>
      <c r="L143" s="10" t="s">
        <v>266</v>
      </c>
      <c r="M143" s="147">
        <f>'[4]Table 2'!E2</f>
        <v>0</v>
      </c>
      <c r="N143" s="147">
        <f>'[4]Table 2'!F2</f>
        <v>81859040</v>
      </c>
      <c r="O143" s="147">
        <f>'[4]Table 2'!G2</f>
        <v>81859040</v>
      </c>
      <c r="P143" s="154">
        <f t="shared" ref="P143" si="98">SUM(M143:O143)</f>
        <v>163718080</v>
      </c>
      <c r="Q143" s="147">
        <f>'[4]Table 2'!H2</f>
        <v>81859040</v>
      </c>
      <c r="R143" s="147">
        <f>'[4]Table 2'!I2</f>
        <v>81859040</v>
      </c>
      <c r="S143" s="147">
        <f>'[4]Table 2'!J2</f>
        <v>81859040</v>
      </c>
      <c r="T143" s="154">
        <f>SUM(Q143:S143)</f>
        <v>245577120</v>
      </c>
      <c r="U143" s="147">
        <f>'[4]Table 2'!K2</f>
        <v>81859040</v>
      </c>
      <c r="V143" s="147">
        <f>'[4]Table 2'!L2</f>
        <v>81859040</v>
      </c>
      <c r="W143" s="147">
        <f>'[4]Table 2'!M2</f>
        <v>81859040</v>
      </c>
      <c r="X143" s="154">
        <f t="shared" ref="X143" si="99">SUM(U143:W143)</f>
        <v>245577120</v>
      </c>
      <c r="Y143" s="147">
        <f>'[4]Table 2'!N2</f>
        <v>81859040</v>
      </c>
      <c r="Z143" s="147">
        <f>'[4]Table 2'!O2</f>
        <v>81859040</v>
      </c>
      <c r="AA143" s="147">
        <f>'[4]Table 2'!P2</f>
        <v>163718080</v>
      </c>
      <c r="AB143" s="165">
        <f t="shared" si="96"/>
        <v>327436160</v>
      </c>
      <c r="AC143" s="155">
        <f>P143+T143+X143+AB143</f>
        <v>982308480</v>
      </c>
    </row>
    <row r="144" spans="1:29" ht="54" customHeight="1" x14ac:dyDescent="0.25">
      <c r="A144" s="115"/>
      <c r="B144" s="32">
        <v>3</v>
      </c>
      <c r="C144" s="32">
        <v>25</v>
      </c>
      <c r="D144" s="33" t="s">
        <v>6</v>
      </c>
      <c r="E144" s="32" t="s">
        <v>89</v>
      </c>
      <c r="F144" s="32"/>
      <c r="G144" s="98" t="s">
        <v>90</v>
      </c>
      <c r="H144" s="99" t="s">
        <v>214</v>
      </c>
      <c r="I144" s="120" t="s">
        <v>196</v>
      </c>
      <c r="J144" s="131">
        <f>SUM(J145:J146)</f>
        <v>170275320</v>
      </c>
      <c r="K144" s="10"/>
      <c r="L144" s="10" t="s">
        <v>266</v>
      </c>
      <c r="M144" s="146"/>
      <c r="N144" s="146"/>
      <c r="O144" s="146"/>
      <c r="P144" s="157"/>
      <c r="Q144" s="146"/>
      <c r="R144" s="146"/>
      <c r="S144" s="146"/>
      <c r="T144" s="157"/>
      <c r="U144" s="146"/>
      <c r="V144" s="146"/>
      <c r="W144" s="146"/>
      <c r="X144" s="157"/>
      <c r="Y144" s="146"/>
      <c r="Z144" s="146"/>
      <c r="AA144" s="146"/>
      <c r="AB144" s="157"/>
      <c r="AC144" s="157"/>
    </row>
    <row r="145" spans="1:29" ht="51" x14ac:dyDescent="0.25">
      <c r="A145" s="115"/>
      <c r="B145" s="35">
        <v>3</v>
      </c>
      <c r="C145" s="35">
        <v>25</v>
      </c>
      <c r="D145" s="36" t="s">
        <v>6</v>
      </c>
      <c r="E145" s="35" t="s">
        <v>89</v>
      </c>
      <c r="F145" s="36" t="s">
        <v>15</v>
      </c>
      <c r="G145" s="40" t="s">
        <v>92</v>
      </c>
      <c r="H145" s="40" t="s">
        <v>93</v>
      </c>
      <c r="I145" s="120" t="s">
        <v>257</v>
      </c>
      <c r="J145" s="130">
        <v>107265320</v>
      </c>
      <c r="K145" s="10" t="s">
        <v>17</v>
      </c>
      <c r="L145" s="10" t="s">
        <v>266</v>
      </c>
      <c r="M145" s="147">
        <f>'[5]Table 1'!E13</f>
        <v>0</v>
      </c>
      <c r="N145" s="147">
        <f>'[5]Table 1'!F13</f>
        <v>0</v>
      </c>
      <c r="O145" s="147">
        <f>'[5]Table 1'!G13</f>
        <v>26500000</v>
      </c>
      <c r="P145" s="154">
        <f t="shared" ref="P145:P146" si="100">SUM(M145:O145)</f>
        <v>26500000</v>
      </c>
      <c r="Q145" s="147">
        <f>'[5]Table 1'!H13</f>
        <v>16500000</v>
      </c>
      <c r="R145" s="147">
        <f>'[5]Table 1'!I13</f>
        <v>15000000</v>
      </c>
      <c r="S145" s="147">
        <f>'[5]Table 1'!J13</f>
        <v>16500000</v>
      </c>
      <c r="T145" s="154">
        <f t="shared" ref="T145:T146" si="101">SUM(Q145:S145)</f>
        <v>48000000</v>
      </c>
      <c r="U145" s="147">
        <f>'[5]Table 1'!K13</f>
        <v>16000000</v>
      </c>
      <c r="V145" s="147">
        <f>'[5]Table 1'!L13</f>
        <v>15000000</v>
      </c>
      <c r="W145" s="147">
        <f>'[5]Table 1'!M13</f>
        <v>1085320</v>
      </c>
      <c r="X145" s="154">
        <f t="shared" ref="X145:X146" si="102">SUM(U145:W145)</f>
        <v>32085320</v>
      </c>
      <c r="Y145" s="147">
        <f>'[5]Table 1'!N13</f>
        <v>680000</v>
      </c>
      <c r="Z145" s="147">
        <f>'[5]Table 1'!O13</f>
        <v>0</v>
      </c>
      <c r="AA145" s="147">
        <f>'[5]Table 1'!P13</f>
        <v>0</v>
      </c>
      <c r="AB145" s="165">
        <f t="shared" ref="AB145:AB146" si="103">SUM(Y145:AA145)</f>
        <v>680000</v>
      </c>
      <c r="AC145" s="155">
        <f t="shared" ref="AC145:AC146" si="104">P145+T145+X145+AB145</f>
        <v>107265320</v>
      </c>
    </row>
    <row r="146" spans="1:29" ht="56.25" customHeight="1" x14ac:dyDescent="0.25">
      <c r="A146" s="115"/>
      <c r="B146" s="35">
        <v>3</v>
      </c>
      <c r="C146" s="35">
        <v>25</v>
      </c>
      <c r="D146" s="36" t="s">
        <v>6</v>
      </c>
      <c r="E146" s="35" t="s">
        <v>89</v>
      </c>
      <c r="F146" s="36" t="s">
        <v>41</v>
      </c>
      <c r="G146" s="40" t="s">
        <v>95</v>
      </c>
      <c r="H146" s="40" t="s">
        <v>96</v>
      </c>
      <c r="I146" s="10"/>
      <c r="J146" s="130">
        <v>63010000</v>
      </c>
      <c r="K146" s="10" t="s">
        <v>17</v>
      </c>
      <c r="L146" s="10" t="s">
        <v>266</v>
      </c>
      <c r="M146" s="147">
        <f>'[6]Table 1'!E21</f>
        <v>0</v>
      </c>
      <c r="N146" s="147">
        <f>'[6]Table 1'!F21</f>
        <v>33830000</v>
      </c>
      <c r="O146" s="147">
        <f>'[6]Table 1'!G21</f>
        <v>2050000</v>
      </c>
      <c r="P146" s="154">
        <f t="shared" si="100"/>
        <v>35880000</v>
      </c>
      <c r="Q146" s="147">
        <f>'[6]Table 1'!H21</f>
        <v>5650000</v>
      </c>
      <c r="R146" s="147">
        <f>'[6]Table 1'!I21</f>
        <v>9300000</v>
      </c>
      <c r="S146" s="147">
        <f>'[6]Table 1'!J21</f>
        <v>8940000</v>
      </c>
      <c r="T146" s="154">
        <f t="shared" si="101"/>
        <v>23890000</v>
      </c>
      <c r="U146" s="147">
        <f>'[6]Table 1'!K21</f>
        <v>1340000</v>
      </c>
      <c r="V146" s="147">
        <f>'[6]Table 1'!L21</f>
        <v>1250000</v>
      </c>
      <c r="W146" s="147">
        <f>'[6]Table 1'!M21</f>
        <v>650000</v>
      </c>
      <c r="X146" s="154">
        <f t="shared" si="102"/>
        <v>3240000</v>
      </c>
      <c r="Y146" s="147">
        <f>'[6]Table 1'!N21</f>
        <v>0</v>
      </c>
      <c r="Z146" s="147">
        <f>'[6]Table 1'!O21</f>
        <v>0</v>
      </c>
      <c r="AA146" s="147">
        <f>'[6]Table 1'!P21</f>
        <v>0</v>
      </c>
      <c r="AB146" s="165">
        <f t="shared" si="103"/>
        <v>0</v>
      </c>
      <c r="AC146" s="155">
        <f t="shared" si="104"/>
        <v>63010000</v>
      </c>
    </row>
    <row r="147" spans="1:29" ht="25.5" x14ac:dyDescent="0.25">
      <c r="A147" s="115"/>
      <c r="B147" s="24">
        <v>3</v>
      </c>
      <c r="C147" s="24">
        <v>25</v>
      </c>
      <c r="D147" s="24" t="s">
        <v>234</v>
      </c>
      <c r="E147" s="24"/>
      <c r="F147" s="24"/>
      <c r="G147" s="12" t="s">
        <v>160</v>
      </c>
      <c r="H147" s="12" t="s">
        <v>235</v>
      </c>
      <c r="I147" s="101">
        <v>132712.51</v>
      </c>
      <c r="J147" s="131">
        <f>SUM(J148:J150)/2</f>
        <v>4151497562</v>
      </c>
      <c r="K147" s="10"/>
      <c r="L147" s="10"/>
      <c r="M147" s="146"/>
      <c r="N147" s="146"/>
      <c r="O147" s="146"/>
      <c r="P147" s="157"/>
      <c r="Q147" s="146"/>
      <c r="R147" s="146"/>
      <c r="S147" s="146"/>
      <c r="T147" s="157"/>
      <c r="U147" s="146"/>
      <c r="V147" s="146"/>
      <c r="W147" s="146"/>
      <c r="X147" s="157"/>
      <c r="Y147" s="146"/>
      <c r="Z147" s="146"/>
      <c r="AA147" s="146"/>
      <c r="AB147" s="157"/>
      <c r="AC147" s="157"/>
    </row>
    <row r="148" spans="1:29" ht="38.25" x14ac:dyDescent="0.25">
      <c r="A148" s="115"/>
      <c r="B148" s="53">
        <v>3</v>
      </c>
      <c r="C148" s="53">
        <v>25</v>
      </c>
      <c r="D148" s="54">
        <v>4</v>
      </c>
      <c r="E148" s="56">
        <v>106</v>
      </c>
      <c r="F148" s="5"/>
      <c r="G148" s="12" t="s">
        <v>168</v>
      </c>
      <c r="H148" s="12" t="s">
        <v>169</v>
      </c>
      <c r="I148" s="5"/>
      <c r="J148" s="131">
        <f>SUM(J149:J150)</f>
        <v>4151497562</v>
      </c>
      <c r="K148" s="5"/>
      <c r="L148" s="5"/>
      <c r="M148" s="146"/>
      <c r="N148" s="146"/>
      <c r="O148" s="146"/>
      <c r="P148" s="157"/>
      <c r="Q148" s="146"/>
      <c r="R148" s="146"/>
      <c r="S148" s="146"/>
      <c r="T148" s="157"/>
      <c r="U148" s="146"/>
      <c r="V148" s="146"/>
      <c r="W148" s="146"/>
      <c r="X148" s="157"/>
      <c r="Y148" s="146"/>
      <c r="Z148" s="146"/>
      <c r="AA148" s="146"/>
      <c r="AB148" s="157"/>
      <c r="AC148" s="157"/>
    </row>
    <row r="149" spans="1:29" ht="51" x14ac:dyDescent="0.25">
      <c r="A149" s="115"/>
      <c r="B149" s="58">
        <v>3</v>
      </c>
      <c r="C149" s="58">
        <v>25</v>
      </c>
      <c r="D149" s="59">
        <v>4</v>
      </c>
      <c r="E149" s="60">
        <v>106</v>
      </c>
      <c r="F149" s="69" t="s">
        <v>37</v>
      </c>
      <c r="G149" s="40" t="s">
        <v>170</v>
      </c>
      <c r="H149" s="40" t="s">
        <v>171</v>
      </c>
      <c r="I149" s="68" t="s">
        <v>236</v>
      </c>
      <c r="J149" s="138">
        <v>2909978682</v>
      </c>
      <c r="K149" s="10" t="s">
        <v>17</v>
      </c>
      <c r="L149" s="10" t="s">
        <v>303</v>
      </c>
      <c r="M149" s="147">
        <f>'[7]Table 1'!E64</f>
        <v>0</v>
      </c>
      <c r="N149" s="147">
        <f>'[7]Table 1'!F64</f>
        <v>272465468</v>
      </c>
      <c r="O149" s="147">
        <f>'[7]Table 1'!G64</f>
        <v>561023632</v>
      </c>
      <c r="P149" s="154">
        <f t="shared" ref="P149:P150" si="105">SUM(M149:O149)</f>
        <v>833489100</v>
      </c>
      <c r="Q149" s="147">
        <f>'[7]Table 1'!H64</f>
        <v>349306900</v>
      </c>
      <c r="R149" s="147">
        <f>'[7]Table 1'!I64</f>
        <v>367603300</v>
      </c>
      <c r="S149" s="147">
        <f>'[7]Table 1'!J64</f>
        <v>308405772</v>
      </c>
      <c r="T149" s="154">
        <f t="shared" ref="T149:T150" si="106">SUM(Q149:S149)</f>
        <v>1025315972</v>
      </c>
      <c r="U149" s="147">
        <f>'[7]Table 1'!K64</f>
        <v>613367110</v>
      </c>
      <c r="V149" s="147">
        <f>'[7]Table 1'!L64</f>
        <v>169254000</v>
      </c>
      <c r="W149" s="147">
        <f>'[7]Table 1'!M64</f>
        <v>137500000</v>
      </c>
      <c r="X149" s="154">
        <f t="shared" ref="X149:X150" si="107">SUM(U149:W149)</f>
        <v>920121110</v>
      </c>
      <c r="Y149" s="147">
        <f>'[7]Table 1'!N64</f>
        <v>131052500</v>
      </c>
      <c r="Z149" s="147">
        <f>'[7]Table 1'!O64</f>
        <v>0</v>
      </c>
      <c r="AA149" s="147">
        <f>'[7]Table 1'!P64</f>
        <v>0</v>
      </c>
      <c r="AB149" s="165">
        <f t="shared" ref="AB149:AB150" si="108">SUM(Y149:AA149)</f>
        <v>131052500</v>
      </c>
      <c r="AC149" s="155">
        <f t="shared" ref="AC149:AC150" si="109">P149+T149+X149+AB149</f>
        <v>2909978682</v>
      </c>
    </row>
    <row r="150" spans="1:29" ht="51" x14ac:dyDescent="0.25">
      <c r="A150" s="115"/>
      <c r="B150" s="86">
        <v>3</v>
      </c>
      <c r="C150" s="86">
        <v>25</v>
      </c>
      <c r="D150" s="87">
        <v>4</v>
      </c>
      <c r="E150" s="88">
        <v>106</v>
      </c>
      <c r="F150" s="89" t="s">
        <v>54</v>
      </c>
      <c r="G150" s="40" t="s">
        <v>172</v>
      </c>
      <c r="H150" s="40" t="s">
        <v>173</v>
      </c>
      <c r="I150" s="102" t="s">
        <v>233</v>
      </c>
      <c r="J150" s="131">
        <v>1241518880</v>
      </c>
      <c r="K150" s="10" t="s">
        <v>17</v>
      </c>
      <c r="L150" s="10" t="s">
        <v>303</v>
      </c>
      <c r="M150" s="147">
        <f>'[8]Table 1'!E29</f>
        <v>0</v>
      </c>
      <c r="N150" s="147">
        <f>'[8]Table 1'!F29</f>
        <v>130097536</v>
      </c>
      <c r="O150" s="147">
        <f>'[8]Table 1'!G29</f>
        <v>56613966</v>
      </c>
      <c r="P150" s="154">
        <f t="shared" si="105"/>
        <v>186711502</v>
      </c>
      <c r="Q150" s="147">
        <f>'[8]Table 1'!H29</f>
        <v>170446300</v>
      </c>
      <c r="R150" s="147">
        <f>'[8]Table 1'!I29</f>
        <v>485348478</v>
      </c>
      <c r="S150" s="147">
        <f>'[8]Table 1'!J29</f>
        <v>4537500</v>
      </c>
      <c r="T150" s="154">
        <f t="shared" si="106"/>
        <v>660332278</v>
      </c>
      <c r="U150" s="147">
        <f>'[8]Table 1'!K29</f>
        <v>390345100</v>
      </c>
      <c r="V150" s="147">
        <f>'[8]Table 1'!L29</f>
        <v>0</v>
      </c>
      <c r="W150" s="147">
        <f>'[8]Table 1'!M29</f>
        <v>4130000</v>
      </c>
      <c r="X150" s="154">
        <f t="shared" si="107"/>
        <v>394475100</v>
      </c>
      <c r="Y150" s="147">
        <f>'[8]Table 1'!N29</f>
        <v>0</v>
      </c>
      <c r="Z150" s="147">
        <f>'[8]Table 1'!O29</f>
        <v>0</v>
      </c>
      <c r="AA150" s="147">
        <f>'[8]Table 1'!P29</f>
        <v>0</v>
      </c>
      <c r="AB150" s="165">
        <f t="shared" si="108"/>
        <v>0</v>
      </c>
      <c r="AC150" s="155">
        <f t="shared" si="109"/>
        <v>1241518880</v>
      </c>
    </row>
    <row r="151" spans="1:29" s="52" customFormat="1" ht="29.25" customHeight="1" x14ac:dyDescent="0.25">
      <c r="A151" s="123"/>
      <c r="B151" s="70"/>
      <c r="C151" s="70"/>
      <c r="D151" s="71"/>
      <c r="E151" s="72"/>
      <c r="F151" s="71"/>
      <c r="G151" s="18" t="s">
        <v>237</v>
      </c>
      <c r="H151" s="50"/>
      <c r="I151" s="84"/>
      <c r="J151" s="136">
        <f>J152+J163</f>
        <v>459573369</v>
      </c>
      <c r="K151" s="2"/>
      <c r="L151" s="2"/>
      <c r="M151" s="146"/>
      <c r="N151" s="146"/>
      <c r="O151" s="146"/>
      <c r="P151" s="157"/>
      <c r="Q151" s="146"/>
      <c r="R151" s="146"/>
      <c r="S151" s="146"/>
      <c r="T151" s="157"/>
      <c r="U151" s="146"/>
      <c r="V151" s="146"/>
      <c r="W151" s="146"/>
      <c r="X151" s="157"/>
      <c r="Y151" s="146"/>
      <c r="Z151" s="146"/>
      <c r="AA151" s="146"/>
      <c r="AB151" s="157"/>
      <c r="AC151" s="157"/>
    </row>
    <row r="152" spans="1:29" ht="38.25" x14ac:dyDescent="0.25">
      <c r="A152" s="115"/>
      <c r="B152" s="24">
        <v>3</v>
      </c>
      <c r="C152" s="24">
        <v>25</v>
      </c>
      <c r="D152" s="24" t="s">
        <v>6</v>
      </c>
      <c r="E152" s="24" t="s">
        <v>7</v>
      </c>
      <c r="F152" s="6"/>
      <c r="G152" s="98" t="s">
        <v>8</v>
      </c>
      <c r="H152" s="30" t="s">
        <v>9</v>
      </c>
      <c r="I152" s="5" t="s">
        <v>10</v>
      </c>
      <c r="J152" s="129">
        <f>SUM(J153:J162)/2</f>
        <v>271079950</v>
      </c>
      <c r="K152" s="10"/>
      <c r="L152" s="10"/>
      <c r="M152" s="146"/>
      <c r="N152" s="146"/>
      <c r="O152" s="146"/>
      <c r="P152" s="157"/>
      <c r="Q152" s="146"/>
      <c r="R152" s="146"/>
      <c r="S152" s="146"/>
      <c r="T152" s="157"/>
      <c r="U152" s="146"/>
      <c r="V152" s="146"/>
      <c r="W152" s="146"/>
      <c r="X152" s="157"/>
      <c r="Y152" s="146"/>
      <c r="Z152" s="146"/>
      <c r="AA152" s="146"/>
      <c r="AB152" s="157"/>
      <c r="AC152" s="157"/>
    </row>
    <row r="153" spans="1:29" ht="25.5" x14ac:dyDescent="0.25">
      <c r="A153" s="115"/>
      <c r="B153" s="32">
        <v>3</v>
      </c>
      <c r="C153" s="32">
        <v>25</v>
      </c>
      <c r="D153" s="33" t="s">
        <v>6</v>
      </c>
      <c r="E153" s="32" t="s">
        <v>44</v>
      </c>
      <c r="F153" s="32"/>
      <c r="G153" s="98" t="s">
        <v>45</v>
      </c>
      <c r="H153" s="99" t="s">
        <v>210</v>
      </c>
      <c r="I153" s="120" t="s">
        <v>47</v>
      </c>
      <c r="J153" s="129">
        <f>SUM(J154:J156)</f>
        <v>39862064</v>
      </c>
      <c r="K153" s="10"/>
      <c r="L153" s="10"/>
      <c r="M153" s="146"/>
      <c r="N153" s="146"/>
      <c r="O153" s="146"/>
      <c r="P153" s="157"/>
      <c r="Q153" s="146"/>
      <c r="R153" s="146"/>
      <c r="S153" s="146"/>
      <c r="T153" s="157"/>
      <c r="U153" s="146"/>
      <c r="V153" s="146"/>
      <c r="W153" s="146"/>
      <c r="X153" s="157"/>
      <c r="Y153" s="146"/>
      <c r="Z153" s="146"/>
      <c r="AA153" s="146"/>
      <c r="AB153" s="157"/>
      <c r="AC153" s="157"/>
    </row>
    <row r="154" spans="1:29" ht="25.5" x14ac:dyDescent="0.25">
      <c r="A154" s="115"/>
      <c r="B154" s="35">
        <v>3</v>
      </c>
      <c r="C154" s="35">
        <v>25</v>
      </c>
      <c r="D154" s="36" t="s">
        <v>6</v>
      </c>
      <c r="E154" s="35" t="s">
        <v>44</v>
      </c>
      <c r="F154" s="36" t="s">
        <v>33</v>
      </c>
      <c r="G154" s="40" t="s">
        <v>51</v>
      </c>
      <c r="H154" s="40" t="s">
        <v>191</v>
      </c>
      <c r="I154" s="120" t="s">
        <v>53</v>
      </c>
      <c r="J154" s="130">
        <v>9972206</v>
      </c>
      <c r="K154" s="10" t="s">
        <v>238</v>
      </c>
      <c r="L154" s="10" t="s">
        <v>266</v>
      </c>
      <c r="M154" s="148">
        <v>0</v>
      </c>
      <c r="N154" s="148">
        <v>461200</v>
      </c>
      <c r="O154" s="148">
        <v>0</v>
      </c>
      <c r="P154" s="154">
        <f t="shared" ref="P154:P158" si="110">SUM(M154:O154)</f>
        <v>461200</v>
      </c>
      <c r="Q154" s="148">
        <v>0</v>
      </c>
      <c r="R154" s="148">
        <v>9511006</v>
      </c>
      <c r="S154" s="148">
        <v>0</v>
      </c>
      <c r="T154" s="154">
        <f t="shared" ref="T154:T162" si="111">SUM(Q154:S154)</f>
        <v>9511006</v>
      </c>
      <c r="U154" s="148">
        <v>0</v>
      </c>
      <c r="V154" s="148">
        <v>0</v>
      </c>
      <c r="W154" s="148">
        <v>0</v>
      </c>
      <c r="X154" s="154">
        <f t="shared" ref="X154:X158" si="112">SUM(U154:W154)</f>
        <v>0</v>
      </c>
      <c r="Y154" s="148">
        <v>0</v>
      </c>
      <c r="Z154" s="148">
        <v>0</v>
      </c>
      <c r="AA154" s="148">
        <v>0</v>
      </c>
      <c r="AB154" s="165">
        <f t="shared" ref="AB154:AB158" si="113">SUM(Y154:AA154)</f>
        <v>0</v>
      </c>
      <c r="AC154" s="155">
        <f t="shared" ref="AC154:AC165" si="114">P154+T154+X154+AB154</f>
        <v>9972206</v>
      </c>
    </row>
    <row r="155" spans="1:29" ht="25.5" x14ac:dyDescent="0.25">
      <c r="A155" s="115"/>
      <c r="B155" s="35">
        <v>3</v>
      </c>
      <c r="C155" s="35">
        <v>25</v>
      </c>
      <c r="D155" s="36" t="s">
        <v>6</v>
      </c>
      <c r="E155" s="35" t="s">
        <v>44</v>
      </c>
      <c r="F155" s="36" t="s">
        <v>57</v>
      </c>
      <c r="G155" s="40" t="s">
        <v>58</v>
      </c>
      <c r="H155" s="40" t="s">
        <v>59</v>
      </c>
      <c r="I155" s="120" t="s">
        <v>239</v>
      </c>
      <c r="J155" s="130">
        <v>2139858</v>
      </c>
      <c r="K155" s="10" t="s">
        <v>238</v>
      </c>
      <c r="L155" s="10" t="s">
        <v>266</v>
      </c>
      <c r="M155" s="149">
        <f>'[9]Table 1'!E14</f>
        <v>0</v>
      </c>
      <c r="N155" s="149">
        <f>'[9]Table 1'!F14</f>
        <v>0</v>
      </c>
      <c r="O155" s="149">
        <f>'[9]Table 1'!G14</f>
        <v>0</v>
      </c>
      <c r="P155" s="154">
        <f t="shared" si="110"/>
        <v>0</v>
      </c>
      <c r="Q155" s="149">
        <f>'[9]Table 1'!H14</f>
        <v>0</v>
      </c>
      <c r="R155" s="149">
        <f>'[9]Table 1'!I14</f>
        <v>0</v>
      </c>
      <c r="S155" s="149">
        <f>'[9]Table 1'!J14</f>
        <v>0</v>
      </c>
      <c r="T155" s="154">
        <f t="shared" si="111"/>
        <v>0</v>
      </c>
      <c r="U155" s="149">
        <f>'[9]Table 1'!K14</f>
        <v>0</v>
      </c>
      <c r="V155" s="149">
        <f>'[9]Table 1'!L14</f>
        <v>0</v>
      </c>
      <c r="W155" s="149">
        <f>'[9]Table 1'!M14</f>
        <v>0</v>
      </c>
      <c r="X155" s="154">
        <f t="shared" si="112"/>
        <v>0</v>
      </c>
      <c r="Y155" s="149">
        <f>'[9]Table 1'!N14</f>
        <v>1239858</v>
      </c>
      <c r="Z155" s="149">
        <f>'[9]Table 1'!O14</f>
        <v>0</v>
      </c>
      <c r="AA155" s="149">
        <f>'[9]Table 1'!P14</f>
        <v>900000</v>
      </c>
      <c r="AB155" s="165">
        <f t="shared" si="113"/>
        <v>2139858</v>
      </c>
      <c r="AC155" s="155">
        <f t="shared" si="114"/>
        <v>2139858</v>
      </c>
    </row>
    <row r="156" spans="1:29" ht="25.5" x14ac:dyDescent="0.25">
      <c r="A156" s="115"/>
      <c r="B156" s="35">
        <v>3</v>
      </c>
      <c r="C156" s="35">
        <v>25</v>
      </c>
      <c r="D156" s="36" t="s">
        <v>6</v>
      </c>
      <c r="E156" s="35" t="s">
        <v>44</v>
      </c>
      <c r="F156" s="36" t="s">
        <v>61</v>
      </c>
      <c r="G156" s="40" t="s">
        <v>62</v>
      </c>
      <c r="H156" s="40" t="s">
        <v>63</v>
      </c>
      <c r="I156" s="120" t="s">
        <v>76</v>
      </c>
      <c r="J156" s="130">
        <v>27750000</v>
      </c>
      <c r="K156" s="10" t="s">
        <v>238</v>
      </c>
      <c r="L156" s="10" t="s">
        <v>266</v>
      </c>
      <c r="M156" s="146">
        <f>'[10]Table 1'!E12</f>
        <v>2560000</v>
      </c>
      <c r="N156" s="146">
        <f>'[10]Table 1'!F12</f>
        <v>2560000</v>
      </c>
      <c r="O156" s="146">
        <f>'[10]Table 1'!G12</f>
        <v>2560000</v>
      </c>
      <c r="P156" s="154">
        <f t="shared" si="110"/>
        <v>7680000</v>
      </c>
      <c r="Q156" s="146">
        <f>'[10]Table 1'!H12</f>
        <v>2560000</v>
      </c>
      <c r="R156" s="146">
        <f>'[10]Table 1'!I12</f>
        <v>2560000</v>
      </c>
      <c r="S156" s="146">
        <f>'[10]Table 1'!J12</f>
        <v>2560000</v>
      </c>
      <c r="T156" s="154">
        <f t="shared" si="111"/>
        <v>7680000</v>
      </c>
      <c r="U156" s="146">
        <f>'[10]Table 1'!K12</f>
        <v>2560000</v>
      </c>
      <c r="V156" s="146">
        <f>'[10]Table 1'!L12</f>
        <v>2560000</v>
      </c>
      <c r="W156" s="146">
        <f>'[10]Table 1'!M12</f>
        <v>2560000</v>
      </c>
      <c r="X156" s="154">
        <f t="shared" si="112"/>
        <v>7680000</v>
      </c>
      <c r="Y156" s="146">
        <f>'[10]Table 1'!N12</f>
        <v>2560000</v>
      </c>
      <c r="Z156" s="146">
        <f>'[10]Table 1'!O12</f>
        <v>2150000</v>
      </c>
      <c r="AA156" s="147">
        <f>'[10]Table 1'!P12</f>
        <v>0</v>
      </c>
      <c r="AB156" s="165">
        <f t="shared" si="113"/>
        <v>4710000</v>
      </c>
      <c r="AC156" s="155">
        <f t="shared" si="114"/>
        <v>27750000</v>
      </c>
    </row>
    <row r="157" spans="1:29" ht="25.5" x14ac:dyDescent="0.25">
      <c r="A157" s="115"/>
      <c r="B157" s="32">
        <v>3</v>
      </c>
      <c r="C157" s="32">
        <v>25</v>
      </c>
      <c r="D157" s="33" t="s">
        <v>6</v>
      </c>
      <c r="E157" s="32" t="s">
        <v>70</v>
      </c>
      <c r="F157" s="32"/>
      <c r="G157" s="98" t="s">
        <v>71</v>
      </c>
      <c r="H157" s="99" t="s">
        <v>194</v>
      </c>
      <c r="I157" s="120" t="s">
        <v>240</v>
      </c>
      <c r="J157" s="131">
        <f>SUM(J158)</f>
        <v>172044048</v>
      </c>
      <c r="K157" s="10"/>
      <c r="L157" s="10" t="s">
        <v>266</v>
      </c>
      <c r="M157" s="147"/>
      <c r="N157" s="147"/>
      <c r="O157" s="147"/>
      <c r="P157" s="154">
        <f t="shared" si="110"/>
        <v>0</v>
      </c>
      <c r="Q157" s="147"/>
      <c r="R157" s="147"/>
      <c r="S157" s="147"/>
      <c r="T157" s="154">
        <f t="shared" si="111"/>
        <v>0</v>
      </c>
      <c r="U157" s="147"/>
      <c r="V157" s="147"/>
      <c r="W157" s="147"/>
      <c r="X157" s="154">
        <f t="shared" si="112"/>
        <v>0</v>
      </c>
      <c r="Y157" s="147"/>
      <c r="Z157" s="147"/>
      <c r="AA157" s="147"/>
      <c r="AB157" s="165">
        <f t="shared" si="113"/>
        <v>0</v>
      </c>
      <c r="AC157" s="158"/>
    </row>
    <row r="158" spans="1:29" ht="25.5" x14ac:dyDescent="0.25">
      <c r="A158" s="115"/>
      <c r="B158" s="35">
        <v>3</v>
      </c>
      <c r="C158" s="35">
        <v>25</v>
      </c>
      <c r="D158" s="36" t="s">
        <v>6</v>
      </c>
      <c r="E158" s="35" t="s">
        <v>70</v>
      </c>
      <c r="F158" s="36" t="s">
        <v>54</v>
      </c>
      <c r="G158" s="40" t="s">
        <v>77</v>
      </c>
      <c r="H158" s="40" t="s">
        <v>78</v>
      </c>
      <c r="I158" s="120" t="s">
        <v>221</v>
      </c>
      <c r="J158" s="130">
        <v>172044048</v>
      </c>
      <c r="K158" s="10" t="s">
        <v>238</v>
      </c>
      <c r="L158" s="10" t="s">
        <v>266</v>
      </c>
      <c r="M158" s="147">
        <v>0</v>
      </c>
      <c r="N158" s="147">
        <v>22078584</v>
      </c>
      <c r="O158" s="147">
        <v>22078584</v>
      </c>
      <c r="P158" s="154">
        <f t="shared" si="110"/>
        <v>44157168</v>
      </c>
      <c r="Q158" s="147">
        <v>22078584</v>
      </c>
      <c r="R158" s="147">
        <v>22078584</v>
      </c>
      <c r="S158" s="147">
        <v>22078584</v>
      </c>
      <c r="T158" s="154">
        <f t="shared" si="111"/>
        <v>66235752</v>
      </c>
      <c r="U158" s="147">
        <v>22078584</v>
      </c>
      <c r="V158" s="147">
        <v>6595424</v>
      </c>
      <c r="W158" s="147">
        <v>6595424</v>
      </c>
      <c r="X158" s="154">
        <f t="shared" si="112"/>
        <v>35269432</v>
      </c>
      <c r="Y158" s="147">
        <v>6595424</v>
      </c>
      <c r="Z158" s="147">
        <v>6595424</v>
      </c>
      <c r="AA158" s="147">
        <v>13190848</v>
      </c>
      <c r="AB158" s="165">
        <f t="shared" si="113"/>
        <v>26381696</v>
      </c>
      <c r="AC158" s="155">
        <f t="shared" si="114"/>
        <v>172044048</v>
      </c>
    </row>
    <row r="159" spans="1:29" ht="38.25" x14ac:dyDescent="0.25">
      <c r="A159" s="115"/>
      <c r="B159" s="32">
        <v>3</v>
      </c>
      <c r="C159" s="32">
        <v>25</v>
      </c>
      <c r="D159" s="33" t="s">
        <v>6</v>
      </c>
      <c r="E159" s="32" t="s">
        <v>89</v>
      </c>
      <c r="F159" s="32"/>
      <c r="G159" s="98" t="s">
        <v>90</v>
      </c>
      <c r="H159" s="99" t="s">
        <v>195</v>
      </c>
      <c r="I159" s="120" t="s">
        <v>196</v>
      </c>
      <c r="J159" s="131">
        <f>SUM(J160:J162)</f>
        <v>59173838</v>
      </c>
      <c r="K159" s="10"/>
      <c r="L159" s="10" t="s">
        <v>266</v>
      </c>
      <c r="M159" s="146"/>
      <c r="N159" s="146"/>
      <c r="O159" s="146"/>
      <c r="P159" s="157"/>
      <c r="Q159" s="146"/>
      <c r="R159" s="146"/>
      <c r="S159" s="146"/>
      <c r="T159" s="154">
        <f t="shared" si="111"/>
        <v>0</v>
      </c>
      <c r="U159" s="146"/>
      <c r="V159" s="146"/>
      <c r="W159" s="146"/>
      <c r="X159" s="157"/>
      <c r="Y159" s="146"/>
      <c r="Z159" s="146"/>
      <c r="AA159" s="146"/>
      <c r="AB159" s="157"/>
      <c r="AC159" s="158"/>
    </row>
    <row r="160" spans="1:29" ht="51" x14ac:dyDescent="0.25">
      <c r="A160" s="115"/>
      <c r="B160" s="35">
        <v>3</v>
      </c>
      <c r="C160" s="35">
        <v>25</v>
      </c>
      <c r="D160" s="36" t="s">
        <v>6</v>
      </c>
      <c r="E160" s="35" t="s">
        <v>89</v>
      </c>
      <c r="F160" s="36" t="s">
        <v>15</v>
      </c>
      <c r="G160" s="40" t="s">
        <v>92</v>
      </c>
      <c r="H160" s="40" t="s">
        <v>93</v>
      </c>
      <c r="I160" s="120" t="s">
        <v>88</v>
      </c>
      <c r="J160" s="130">
        <v>21023838</v>
      </c>
      <c r="K160" s="10" t="s">
        <v>109</v>
      </c>
      <c r="L160" s="10" t="s">
        <v>266</v>
      </c>
      <c r="M160" s="147">
        <f>'[11]Table 1'!E13</f>
        <v>0</v>
      </c>
      <c r="N160" s="147">
        <f>'[11]Table 1'!F13</f>
        <v>2000000</v>
      </c>
      <c r="O160" s="147">
        <f>'[11]Table 1'!G13</f>
        <v>3443919</v>
      </c>
      <c r="P160" s="154">
        <f t="shared" ref="P160:P162" si="115">SUM(M160:O160)</f>
        <v>5443919</v>
      </c>
      <c r="Q160" s="147">
        <f>'[11]Table 1'!H13</f>
        <v>2000000</v>
      </c>
      <c r="R160" s="147">
        <f>'[11]Table 1'!I13</f>
        <v>2000000</v>
      </c>
      <c r="S160" s="147">
        <f>'[11]Table 1'!J13</f>
        <v>2443919</v>
      </c>
      <c r="T160" s="154">
        <f t="shared" si="111"/>
        <v>6443919</v>
      </c>
      <c r="U160" s="147">
        <f>'[11]Table 1'!K13</f>
        <v>2000000</v>
      </c>
      <c r="V160" s="147">
        <f>'[11]Table 1'!L13</f>
        <v>2000000</v>
      </c>
      <c r="W160" s="147">
        <f>'[11]Table 1'!M13</f>
        <v>2000000</v>
      </c>
      <c r="X160" s="154">
        <f t="shared" ref="X160:X162" si="116">SUM(U160:W160)</f>
        <v>6000000</v>
      </c>
      <c r="Y160" s="147">
        <f>'[11]Table 1'!N13</f>
        <v>2000000</v>
      </c>
      <c r="Z160" s="147">
        <f>'[11]Table 1'!O13</f>
        <v>1136000</v>
      </c>
      <c r="AA160" s="147">
        <f>'[11]Table 1'!P13</f>
        <v>0</v>
      </c>
      <c r="AB160" s="165">
        <f t="shared" ref="AB160:AB162" si="117">SUM(Y160:AA160)</f>
        <v>3136000</v>
      </c>
      <c r="AC160" s="155">
        <f t="shared" si="114"/>
        <v>21023838</v>
      </c>
    </row>
    <row r="161" spans="1:29" ht="49.5" customHeight="1" x14ac:dyDescent="0.25">
      <c r="A161" s="115"/>
      <c r="B161" s="35">
        <v>3</v>
      </c>
      <c r="C161" s="35">
        <v>25</v>
      </c>
      <c r="D161" s="35">
        <v>1</v>
      </c>
      <c r="E161" s="35" t="s">
        <v>241</v>
      </c>
      <c r="F161" s="36" t="s">
        <v>41</v>
      </c>
      <c r="G161" s="40" t="s">
        <v>95</v>
      </c>
      <c r="H161" s="40" t="s">
        <v>96</v>
      </c>
      <c r="I161" s="120" t="s">
        <v>88</v>
      </c>
      <c r="J161" s="130">
        <v>13150000</v>
      </c>
      <c r="K161" s="10" t="s">
        <v>238</v>
      </c>
      <c r="L161" s="10" t="s">
        <v>266</v>
      </c>
      <c r="M161" s="147">
        <f>'[12]Table 1'!E14</f>
        <v>0</v>
      </c>
      <c r="N161" s="147">
        <f>'[12]Table 1'!F14</f>
        <v>0</v>
      </c>
      <c r="O161" s="147">
        <f>'[12]Table 1'!G14</f>
        <v>3000000</v>
      </c>
      <c r="P161" s="154">
        <f t="shared" si="115"/>
        <v>3000000</v>
      </c>
      <c r="Q161" s="147">
        <f>'[12]Table 1'!H14</f>
        <v>3000000</v>
      </c>
      <c r="R161" s="147">
        <f>'[12]Table 1'!I14</f>
        <v>2000000</v>
      </c>
      <c r="S161" s="147">
        <f>'[12]Table 1'!J14</f>
        <v>0</v>
      </c>
      <c r="T161" s="154">
        <f t="shared" si="111"/>
        <v>5000000</v>
      </c>
      <c r="U161" s="147">
        <f>'[12]Table 1'!K14</f>
        <v>0</v>
      </c>
      <c r="V161" s="147">
        <f>'[12]Table 1'!L14</f>
        <v>5150000</v>
      </c>
      <c r="W161" s="147">
        <f>'[12]Table 1'!M14</f>
        <v>0</v>
      </c>
      <c r="X161" s="154">
        <f t="shared" si="116"/>
        <v>5150000</v>
      </c>
      <c r="Y161" s="147">
        <f>'[12]Table 1'!N14</f>
        <v>0</v>
      </c>
      <c r="Z161" s="147">
        <f>'[12]Table 1'!O14</f>
        <v>0</v>
      </c>
      <c r="AA161" s="147">
        <f>'[12]Table 1'!P14</f>
        <v>0</v>
      </c>
      <c r="AB161" s="165">
        <f t="shared" si="117"/>
        <v>0</v>
      </c>
      <c r="AC161" s="155">
        <f t="shared" si="114"/>
        <v>13150000</v>
      </c>
    </row>
    <row r="162" spans="1:29" ht="38.25" x14ac:dyDescent="0.25">
      <c r="A162" s="115"/>
      <c r="B162" s="35">
        <v>3</v>
      </c>
      <c r="C162" s="35">
        <v>25</v>
      </c>
      <c r="D162" s="36" t="s">
        <v>6</v>
      </c>
      <c r="E162" s="35" t="s">
        <v>89</v>
      </c>
      <c r="F162" s="36" t="s">
        <v>66</v>
      </c>
      <c r="G162" s="40" t="s">
        <v>98</v>
      </c>
      <c r="H162" s="40" t="s">
        <v>99</v>
      </c>
      <c r="I162" s="120" t="s">
        <v>226</v>
      </c>
      <c r="J162" s="130">
        <v>25000000</v>
      </c>
      <c r="K162" s="10"/>
      <c r="L162" s="10" t="s">
        <v>266</v>
      </c>
      <c r="M162" s="147">
        <f>'[13]Table 1'!E12</f>
        <v>0</v>
      </c>
      <c r="N162" s="147">
        <f>'[13]Table 1'!F12</f>
        <v>0</v>
      </c>
      <c r="O162" s="147">
        <f>'[13]Table 1'!G12</f>
        <v>0</v>
      </c>
      <c r="P162" s="154">
        <f t="shared" si="115"/>
        <v>0</v>
      </c>
      <c r="Q162" s="147">
        <f>'[13]Table 1'!H12</f>
        <v>25000000</v>
      </c>
      <c r="R162" s="147">
        <f>'[13]Table 1'!I12</f>
        <v>0</v>
      </c>
      <c r="S162" s="147">
        <f>'[13]Table 1'!J12</f>
        <v>0</v>
      </c>
      <c r="T162" s="154">
        <f t="shared" si="111"/>
        <v>25000000</v>
      </c>
      <c r="U162" s="147">
        <f>'[13]Table 1'!K12</f>
        <v>0</v>
      </c>
      <c r="V162" s="147">
        <f>'[13]Table 1'!L12</f>
        <v>0</v>
      </c>
      <c r="W162" s="147">
        <f>'[13]Table 1'!M12</f>
        <v>0</v>
      </c>
      <c r="X162" s="154">
        <f t="shared" si="116"/>
        <v>0</v>
      </c>
      <c r="Y162" s="147">
        <f>'[13]Table 1'!N12</f>
        <v>0</v>
      </c>
      <c r="Z162" s="147">
        <f>'[13]Table 1'!O12</f>
        <v>0</v>
      </c>
      <c r="AA162" s="147">
        <f>'[13]Table 1'!P12</f>
        <v>0</v>
      </c>
      <c r="AB162" s="165">
        <f t="shared" si="117"/>
        <v>0</v>
      </c>
      <c r="AC162" s="155">
        <f t="shared" si="114"/>
        <v>25000000</v>
      </c>
    </row>
    <row r="163" spans="1:29" ht="38.25" x14ac:dyDescent="0.25">
      <c r="A163" s="115"/>
      <c r="B163" s="32">
        <v>3</v>
      </c>
      <c r="C163" s="32">
        <v>25</v>
      </c>
      <c r="D163" s="33" t="s">
        <v>242</v>
      </c>
      <c r="E163" s="103"/>
      <c r="F163" s="103"/>
      <c r="G163" s="45" t="s">
        <v>175</v>
      </c>
      <c r="H163" s="40" t="s">
        <v>243</v>
      </c>
      <c r="I163" s="104">
        <v>29845.279999999999</v>
      </c>
      <c r="J163" s="131">
        <f>SUM(J164:J165)/2</f>
        <v>188493419</v>
      </c>
      <c r="K163" s="10" t="s">
        <v>109</v>
      </c>
      <c r="L163" s="10" t="s">
        <v>266</v>
      </c>
      <c r="M163" s="146"/>
      <c r="N163" s="146"/>
      <c r="O163" s="146"/>
      <c r="P163" s="157"/>
      <c r="Q163" s="146"/>
      <c r="R163" s="146"/>
      <c r="S163" s="146"/>
      <c r="T163" s="157"/>
      <c r="U163" s="146"/>
      <c r="V163" s="146"/>
      <c r="W163" s="146"/>
      <c r="X163" s="157"/>
      <c r="Y163" s="146"/>
      <c r="Z163" s="146"/>
      <c r="AA163" s="146"/>
      <c r="AB163" s="157"/>
      <c r="AC163" s="155"/>
    </row>
    <row r="164" spans="1:29" ht="63.75" x14ac:dyDescent="0.25">
      <c r="A164" s="115"/>
      <c r="B164" s="32">
        <v>3</v>
      </c>
      <c r="C164" s="32">
        <v>25</v>
      </c>
      <c r="D164" s="33" t="s">
        <v>242</v>
      </c>
      <c r="E164" s="32" t="s">
        <v>7</v>
      </c>
      <c r="F164" s="35"/>
      <c r="G164" s="12" t="s">
        <v>183</v>
      </c>
      <c r="H164" s="12" t="s">
        <v>244</v>
      </c>
      <c r="I164" s="10" t="s">
        <v>245</v>
      </c>
      <c r="J164" s="130">
        <v>188493419</v>
      </c>
      <c r="K164" s="10"/>
      <c r="L164" s="10" t="s">
        <v>266</v>
      </c>
      <c r="M164" s="150"/>
      <c r="N164" s="150"/>
      <c r="O164" s="150"/>
      <c r="P164" s="159"/>
      <c r="Q164" s="150"/>
      <c r="R164" s="150"/>
      <c r="S164" s="150"/>
      <c r="T164" s="159"/>
      <c r="U164" s="150"/>
      <c r="V164" s="150"/>
      <c r="W164" s="150"/>
      <c r="X164" s="159"/>
      <c r="Y164" s="150"/>
      <c r="Z164" s="150"/>
      <c r="AA164" s="150"/>
      <c r="AB164" s="161"/>
      <c r="AC164" s="155"/>
    </row>
    <row r="165" spans="1:29" ht="178.5" customHeight="1" x14ac:dyDescent="0.25">
      <c r="A165" s="115"/>
      <c r="B165" s="58">
        <v>3</v>
      </c>
      <c r="C165" s="58">
        <v>25</v>
      </c>
      <c r="D165" s="59">
        <v>6</v>
      </c>
      <c r="E165" s="60">
        <v>102</v>
      </c>
      <c r="F165" s="69" t="s">
        <v>37</v>
      </c>
      <c r="G165" s="40" t="s">
        <v>185</v>
      </c>
      <c r="H165" s="40" t="s">
        <v>186</v>
      </c>
      <c r="I165" s="10" t="s">
        <v>277</v>
      </c>
      <c r="J165" s="130">
        <v>188493419</v>
      </c>
      <c r="K165" s="10" t="s">
        <v>109</v>
      </c>
      <c r="L165" s="10" t="s">
        <v>266</v>
      </c>
      <c r="M165" s="150">
        <v>0</v>
      </c>
      <c r="N165" s="150">
        <v>1834000</v>
      </c>
      <c r="O165" s="150">
        <v>48895249</v>
      </c>
      <c r="P165" s="154">
        <f t="shared" ref="P165" si="118">SUM(M165:O165)</f>
        <v>50729249</v>
      </c>
      <c r="Q165" s="150">
        <v>31844000</v>
      </c>
      <c r="R165" s="150">
        <v>76004170</v>
      </c>
      <c r="S165" s="150">
        <v>29916000</v>
      </c>
      <c r="T165" s="154">
        <f>SUM(Q165:S165)</f>
        <v>137764170</v>
      </c>
      <c r="U165" s="150">
        <v>0</v>
      </c>
      <c r="V165" s="150">
        <v>0</v>
      </c>
      <c r="W165" s="150">
        <v>0</v>
      </c>
      <c r="X165" s="154">
        <f t="shared" ref="X165" si="119">SUM(U165:W165)</f>
        <v>0</v>
      </c>
      <c r="Y165" s="150">
        <v>0</v>
      </c>
      <c r="Z165" s="150">
        <v>0</v>
      </c>
      <c r="AA165" s="150">
        <v>0</v>
      </c>
      <c r="AB165" s="165">
        <f t="shared" ref="AB165" si="120">SUM(Y165:AA165)</f>
        <v>0</v>
      </c>
      <c r="AC165" s="155">
        <f t="shared" si="114"/>
        <v>188493419</v>
      </c>
    </row>
    <row r="166" spans="1:29" s="52" customFormat="1" ht="30" customHeight="1" x14ac:dyDescent="0.25">
      <c r="A166" s="123"/>
      <c r="B166" s="108"/>
      <c r="C166" s="108"/>
      <c r="D166" s="108"/>
      <c r="E166" s="108"/>
      <c r="F166" s="108"/>
      <c r="G166" s="109" t="s">
        <v>246</v>
      </c>
      <c r="H166" s="109"/>
      <c r="I166" s="121"/>
      <c r="J166" s="136">
        <f>J167+J179</f>
        <v>29322798016</v>
      </c>
      <c r="K166" s="51">
        <f>SUM(K167:K181)</f>
        <v>0</v>
      </c>
      <c r="L166" s="51"/>
      <c r="M166" s="146"/>
      <c r="N166" s="146"/>
      <c r="O166" s="146"/>
      <c r="P166" s="157"/>
      <c r="Q166" s="146"/>
      <c r="R166" s="146"/>
      <c r="S166" s="146"/>
      <c r="T166" s="157"/>
      <c r="U166" s="146"/>
      <c r="V166" s="146"/>
      <c r="W166" s="146"/>
      <c r="X166" s="157"/>
      <c r="Y166" s="146"/>
      <c r="Z166" s="146"/>
      <c r="AA166" s="146"/>
      <c r="AB166" s="157"/>
      <c r="AC166" s="157"/>
    </row>
    <row r="167" spans="1:29" ht="38.25" x14ac:dyDescent="0.25">
      <c r="A167" s="115"/>
      <c r="B167" s="24">
        <v>3</v>
      </c>
      <c r="C167" s="24">
        <v>25</v>
      </c>
      <c r="D167" s="24" t="s">
        <v>6</v>
      </c>
      <c r="E167" s="24"/>
      <c r="F167" s="6"/>
      <c r="G167" s="98" t="s">
        <v>8</v>
      </c>
      <c r="H167" s="30" t="s">
        <v>9</v>
      </c>
      <c r="I167" s="94">
        <v>1</v>
      </c>
      <c r="J167" s="129">
        <v>782015814</v>
      </c>
      <c r="K167" s="10"/>
      <c r="L167" s="10"/>
      <c r="M167" s="146"/>
      <c r="N167" s="146"/>
      <c r="O167" s="146"/>
      <c r="P167" s="157"/>
      <c r="Q167" s="146"/>
      <c r="R167" s="146"/>
      <c r="S167" s="146"/>
      <c r="T167" s="157"/>
      <c r="U167" s="146"/>
      <c r="V167" s="146"/>
      <c r="W167" s="146"/>
      <c r="X167" s="157"/>
      <c r="Y167" s="146"/>
      <c r="Z167" s="146"/>
      <c r="AA167" s="146"/>
      <c r="AB167" s="157"/>
      <c r="AC167" s="157"/>
    </row>
    <row r="168" spans="1:29" ht="25.5" x14ac:dyDescent="0.25">
      <c r="A168" s="115"/>
      <c r="B168" s="32">
        <v>3</v>
      </c>
      <c r="C168" s="32">
        <v>25</v>
      </c>
      <c r="D168" s="33" t="s">
        <v>6</v>
      </c>
      <c r="E168" s="32" t="s">
        <v>44</v>
      </c>
      <c r="F168" s="32"/>
      <c r="G168" s="98" t="s">
        <v>45</v>
      </c>
      <c r="H168" s="99" t="s">
        <v>210</v>
      </c>
      <c r="I168" s="120" t="s">
        <v>47</v>
      </c>
      <c r="J168" s="129">
        <f>SUM(J169:J172)</f>
        <v>127873014</v>
      </c>
      <c r="K168" s="10"/>
      <c r="L168" s="10"/>
      <c r="M168" s="146"/>
      <c r="N168" s="146"/>
      <c r="O168" s="146"/>
      <c r="P168" s="157"/>
      <c r="Q168" s="146"/>
      <c r="R168" s="146"/>
      <c r="S168" s="146"/>
      <c r="T168" s="157"/>
      <c r="U168" s="146"/>
      <c r="V168" s="146"/>
      <c r="W168" s="146"/>
      <c r="X168" s="157"/>
      <c r="Y168" s="146"/>
      <c r="Z168" s="146"/>
      <c r="AA168" s="146"/>
      <c r="AB168" s="157"/>
      <c r="AC168" s="157"/>
    </row>
    <row r="169" spans="1:29" ht="25.5" x14ac:dyDescent="0.25">
      <c r="A169" s="115"/>
      <c r="B169" s="35">
        <v>3</v>
      </c>
      <c r="C169" s="35">
        <v>25</v>
      </c>
      <c r="D169" s="36" t="s">
        <v>6</v>
      </c>
      <c r="E169" s="35" t="s">
        <v>44</v>
      </c>
      <c r="F169" s="36" t="s">
        <v>33</v>
      </c>
      <c r="G169" s="40" t="s">
        <v>51</v>
      </c>
      <c r="H169" s="40" t="s">
        <v>191</v>
      </c>
      <c r="I169" s="120" t="s">
        <v>211</v>
      </c>
      <c r="J169" s="130">
        <v>16167314</v>
      </c>
      <c r="K169" s="10" t="s">
        <v>238</v>
      </c>
      <c r="L169" s="10" t="s">
        <v>266</v>
      </c>
      <c r="M169" s="151">
        <v>0</v>
      </c>
      <c r="N169" s="148">
        <v>16167314</v>
      </c>
      <c r="O169" s="151">
        <v>0</v>
      </c>
      <c r="P169" s="154">
        <f t="shared" ref="P169:P174" si="121">SUM(M169:O169)</f>
        <v>16167314</v>
      </c>
      <c r="Q169" s="151">
        <v>0</v>
      </c>
      <c r="R169" s="151">
        <v>0</v>
      </c>
      <c r="S169" s="151">
        <v>0</v>
      </c>
      <c r="T169" s="154">
        <f t="shared" ref="T169:T174" si="122">SUM(Q169:S169)</f>
        <v>0</v>
      </c>
      <c r="U169" s="151">
        <v>0</v>
      </c>
      <c r="V169" s="151">
        <v>0</v>
      </c>
      <c r="W169" s="151">
        <v>0</v>
      </c>
      <c r="X169" s="154">
        <f t="shared" ref="X169:X174" si="123">SUM(U169:W169)</f>
        <v>0</v>
      </c>
      <c r="Y169" s="151">
        <v>0</v>
      </c>
      <c r="Z169" s="151">
        <v>0</v>
      </c>
      <c r="AA169" s="151">
        <v>0</v>
      </c>
      <c r="AB169" s="165">
        <f t="shared" ref="AB169:AB177" si="124">SUM(Y169:AA169)</f>
        <v>0</v>
      </c>
      <c r="AC169" s="155">
        <f t="shared" ref="AC169:AC177" si="125">P169+T169+X169+AB169</f>
        <v>16167314</v>
      </c>
    </row>
    <row r="170" spans="1:29" ht="25.5" x14ac:dyDescent="0.25">
      <c r="A170" s="115"/>
      <c r="B170" s="35">
        <v>3</v>
      </c>
      <c r="C170" s="35">
        <v>25</v>
      </c>
      <c r="D170" s="36" t="s">
        <v>6</v>
      </c>
      <c r="E170" s="35" t="s">
        <v>44</v>
      </c>
      <c r="F170" s="36" t="s">
        <v>54</v>
      </c>
      <c r="G170" s="40" t="s">
        <v>55</v>
      </c>
      <c r="H170" s="40" t="s">
        <v>56</v>
      </c>
      <c r="I170" s="120" t="s">
        <v>259</v>
      </c>
      <c r="J170" s="130">
        <v>11200000</v>
      </c>
      <c r="K170" s="10" t="s">
        <v>238</v>
      </c>
      <c r="L170" s="10" t="s">
        <v>266</v>
      </c>
      <c r="M170" s="149">
        <v>0</v>
      </c>
      <c r="N170" s="149">
        <v>1400000</v>
      </c>
      <c r="O170" s="149">
        <v>1400000</v>
      </c>
      <c r="P170" s="154">
        <f t="shared" si="121"/>
        <v>2800000</v>
      </c>
      <c r="Q170" s="149">
        <v>1400000</v>
      </c>
      <c r="R170" s="149">
        <v>1400000</v>
      </c>
      <c r="S170" s="149">
        <v>1400000</v>
      </c>
      <c r="T170" s="154">
        <f t="shared" si="122"/>
        <v>4200000</v>
      </c>
      <c r="U170" s="149">
        <v>1400000</v>
      </c>
      <c r="V170" s="149">
        <v>1400000</v>
      </c>
      <c r="W170" s="149">
        <v>1400000</v>
      </c>
      <c r="X170" s="154">
        <f t="shared" si="123"/>
        <v>4200000</v>
      </c>
      <c r="Y170" s="149">
        <v>0</v>
      </c>
      <c r="Z170" s="149">
        <v>0</v>
      </c>
      <c r="AA170" s="149">
        <v>0</v>
      </c>
      <c r="AB170" s="165">
        <f t="shared" si="124"/>
        <v>0</v>
      </c>
      <c r="AC170" s="155">
        <f t="shared" si="125"/>
        <v>11200000</v>
      </c>
    </row>
    <row r="171" spans="1:29" ht="25.5" x14ac:dyDescent="0.25">
      <c r="A171" s="115"/>
      <c r="B171" s="35">
        <v>3</v>
      </c>
      <c r="C171" s="35">
        <v>25</v>
      </c>
      <c r="D171" s="36" t="s">
        <v>6</v>
      </c>
      <c r="E171" s="35" t="s">
        <v>44</v>
      </c>
      <c r="F171" s="36" t="s">
        <v>57</v>
      </c>
      <c r="G171" s="40" t="s">
        <v>58</v>
      </c>
      <c r="H171" s="40" t="s">
        <v>59</v>
      </c>
      <c r="I171" s="120" t="s">
        <v>259</v>
      </c>
      <c r="J171" s="130">
        <v>9505700</v>
      </c>
      <c r="K171" s="10" t="s">
        <v>238</v>
      </c>
      <c r="L171" s="10" t="s">
        <v>266</v>
      </c>
      <c r="M171" s="146">
        <v>0</v>
      </c>
      <c r="N171" s="149">
        <v>9005700</v>
      </c>
      <c r="O171" s="149">
        <v>0</v>
      </c>
      <c r="P171" s="154">
        <f t="shared" si="121"/>
        <v>9005700</v>
      </c>
      <c r="Q171" s="149">
        <v>0</v>
      </c>
      <c r="R171" s="149">
        <v>0</v>
      </c>
      <c r="S171" s="149">
        <v>0</v>
      </c>
      <c r="T171" s="154">
        <f t="shared" si="122"/>
        <v>0</v>
      </c>
      <c r="U171" s="149">
        <v>0</v>
      </c>
      <c r="V171" s="149">
        <v>0</v>
      </c>
      <c r="W171" s="149">
        <v>0</v>
      </c>
      <c r="X171" s="154">
        <f t="shared" si="123"/>
        <v>0</v>
      </c>
      <c r="Y171" s="149">
        <v>0</v>
      </c>
      <c r="Z171" s="149">
        <v>500000</v>
      </c>
      <c r="AA171" s="149">
        <v>0</v>
      </c>
      <c r="AB171" s="165">
        <f t="shared" si="124"/>
        <v>500000</v>
      </c>
      <c r="AC171" s="155">
        <f t="shared" si="125"/>
        <v>9505700</v>
      </c>
    </row>
    <row r="172" spans="1:29" ht="25.5" x14ac:dyDescent="0.25">
      <c r="A172" s="115"/>
      <c r="B172" s="35">
        <v>3</v>
      </c>
      <c r="C172" s="35">
        <v>25</v>
      </c>
      <c r="D172" s="36" t="s">
        <v>6</v>
      </c>
      <c r="E172" s="35" t="s">
        <v>44</v>
      </c>
      <c r="F172" s="36" t="s">
        <v>61</v>
      </c>
      <c r="G172" s="40" t="s">
        <v>62</v>
      </c>
      <c r="H172" s="40" t="s">
        <v>63</v>
      </c>
      <c r="I172" s="120" t="s">
        <v>273</v>
      </c>
      <c r="J172" s="130">
        <v>91000000</v>
      </c>
      <c r="K172" s="10" t="s">
        <v>238</v>
      </c>
      <c r="L172" s="10" t="s">
        <v>266</v>
      </c>
      <c r="M172" s="146">
        <v>0</v>
      </c>
      <c r="N172" s="146">
        <v>40340000</v>
      </c>
      <c r="O172" s="146">
        <v>8892500</v>
      </c>
      <c r="P172" s="154">
        <f t="shared" si="121"/>
        <v>49232500</v>
      </c>
      <c r="Q172" s="146">
        <v>8892500</v>
      </c>
      <c r="R172" s="146">
        <v>8892500</v>
      </c>
      <c r="S172" s="146">
        <v>8892500</v>
      </c>
      <c r="T172" s="154">
        <f t="shared" si="122"/>
        <v>26677500</v>
      </c>
      <c r="U172" s="146">
        <v>6287500</v>
      </c>
      <c r="V172" s="146">
        <v>6287500</v>
      </c>
      <c r="W172" s="146">
        <v>2515000</v>
      </c>
      <c r="X172" s="154">
        <f t="shared" si="123"/>
        <v>15090000</v>
      </c>
      <c r="Y172" s="146">
        <v>0</v>
      </c>
      <c r="Z172" s="146">
        <v>0</v>
      </c>
      <c r="AA172" s="146">
        <v>0</v>
      </c>
      <c r="AB172" s="165">
        <f t="shared" si="124"/>
        <v>0</v>
      </c>
      <c r="AC172" s="155">
        <f t="shared" si="125"/>
        <v>91000000</v>
      </c>
    </row>
    <row r="173" spans="1:29" ht="25.5" x14ac:dyDescent="0.25">
      <c r="A173" s="115"/>
      <c r="B173" s="32">
        <v>3</v>
      </c>
      <c r="C173" s="32">
        <v>25</v>
      </c>
      <c r="D173" s="33" t="s">
        <v>6</v>
      </c>
      <c r="E173" s="32" t="s">
        <v>70</v>
      </c>
      <c r="F173" s="32"/>
      <c r="G173" s="98" t="s">
        <v>71</v>
      </c>
      <c r="H173" s="99" t="s">
        <v>194</v>
      </c>
      <c r="I173" s="120" t="s">
        <v>196</v>
      </c>
      <c r="J173" s="131">
        <f>SUM(J174)</f>
        <v>432852800</v>
      </c>
      <c r="K173" s="10"/>
      <c r="L173" s="10" t="s">
        <v>266</v>
      </c>
      <c r="M173" s="146"/>
      <c r="N173" s="146"/>
      <c r="O173" s="146"/>
      <c r="P173" s="154"/>
      <c r="Q173" s="146"/>
      <c r="R173" s="146"/>
      <c r="S173" s="146"/>
      <c r="T173" s="154"/>
      <c r="U173" s="146"/>
      <c r="V173" s="146"/>
      <c r="W173" s="146"/>
      <c r="X173" s="154"/>
      <c r="Y173" s="146"/>
      <c r="Z173" s="146"/>
      <c r="AA173" s="146"/>
      <c r="AB173" s="165"/>
      <c r="AC173" s="157"/>
    </row>
    <row r="174" spans="1:29" ht="25.5" x14ac:dyDescent="0.25">
      <c r="A174" s="115"/>
      <c r="B174" s="35">
        <v>3</v>
      </c>
      <c r="C174" s="35">
        <v>25</v>
      </c>
      <c r="D174" s="36" t="s">
        <v>6</v>
      </c>
      <c r="E174" s="35" t="s">
        <v>70</v>
      </c>
      <c r="F174" s="36" t="s">
        <v>37</v>
      </c>
      <c r="G174" s="40" t="s">
        <v>77</v>
      </c>
      <c r="H174" s="40" t="s">
        <v>78</v>
      </c>
      <c r="I174" s="120" t="s">
        <v>14</v>
      </c>
      <c r="J174" s="130">
        <v>432852800</v>
      </c>
      <c r="K174" s="10" t="s">
        <v>238</v>
      </c>
      <c r="L174" s="10" t="s">
        <v>266</v>
      </c>
      <c r="M174" s="146">
        <v>0</v>
      </c>
      <c r="N174" s="146">
        <v>36194400</v>
      </c>
      <c r="O174" s="146">
        <v>70579080</v>
      </c>
      <c r="P174" s="154">
        <f t="shared" si="121"/>
        <v>106773480</v>
      </c>
      <c r="Q174" s="146">
        <v>0</v>
      </c>
      <c r="R174" s="146">
        <v>36194400</v>
      </c>
      <c r="S174" s="146">
        <v>36194400</v>
      </c>
      <c r="T174" s="154">
        <f t="shared" si="122"/>
        <v>72388800</v>
      </c>
      <c r="U174" s="146">
        <v>36194400</v>
      </c>
      <c r="V174" s="146">
        <v>36194400</v>
      </c>
      <c r="W174" s="146">
        <v>36194400</v>
      </c>
      <c r="X174" s="154">
        <f t="shared" si="123"/>
        <v>108583200</v>
      </c>
      <c r="Y174" s="146">
        <v>36194400</v>
      </c>
      <c r="Z174" s="146">
        <v>36194400</v>
      </c>
      <c r="AA174" s="146">
        <v>72718520</v>
      </c>
      <c r="AB174" s="165">
        <f t="shared" si="124"/>
        <v>145107320</v>
      </c>
      <c r="AC174" s="155">
        <f t="shared" si="125"/>
        <v>432852800</v>
      </c>
    </row>
    <row r="175" spans="1:29" ht="38.25" x14ac:dyDescent="0.25">
      <c r="A175" s="115"/>
      <c r="B175" s="35">
        <v>3</v>
      </c>
      <c r="C175" s="35">
        <v>25</v>
      </c>
      <c r="D175" s="35">
        <v>1</v>
      </c>
      <c r="E175" s="35" t="s">
        <v>89</v>
      </c>
      <c r="F175" s="35"/>
      <c r="G175" s="98" t="s">
        <v>90</v>
      </c>
      <c r="H175" s="99" t="s">
        <v>195</v>
      </c>
      <c r="I175" s="120" t="s">
        <v>196</v>
      </c>
      <c r="J175" s="131">
        <f>SUM(J176:J178)</f>
        <v>221290000</v>
      </c>
      <c r="K175" s="10"/>
      <c r="L175" s="10" t="s">
        <v>266</v>
      </c>
      <c r="M175" s="146"/>
      <c r="N175" s="146"/>
      <c r="O175" s="146"/>
      <c r="P175" s="157"/>
      <c r="Q175" s="146"/>
      <c r="R175" s="146"/>
      <c r="S175" s="146"/>
      <c r="T175" s="157"/>
      <c r="U175" s="146"/>
      <c r="V175" s="146"/>
      <c r="W175" s="146"/>
      <c r="X175" s="157"/>
      <c r="Y175" s="146"/>
      <c r="Z175" s="146"/>
      <c r="AA175" s="146"/>
      <c r="AB175" s="157"/>
      <c r="AC175" s="157"/>
    </row>
    <row r="176" spans="1:29" ht="51" x14ac:dyDescent="0.25">
      <c r="A176" s="115"/>
      <c r="B176" s="35">
        <v>3</v>
      </c>
      <c r="C176" s="35">
        <v>25</v>
      </c>
      <c r="D176" s="35">
        <v>1</v>
      </c>
      <c r="E176" s="35" t="s">
        <v>89</v>
      </c>
      <c r="F176" s="36" t="s">
        <v>15</v>
      </c>
      <c r="G176" s="40" t="s">
        <v>92</v>
      </c>
      <c r="H176" s="40" t="s">
        <v>93</v>
      </c>
      <c r="I176" s="120" t="s">
        <v>88</v>
      </c>
      <c r="J176" s="130">
        <v>73440000</v>
      </c>
      <c r="K176" s="10" t="s">
        <v>238</v>
      </c>
      <c r="L176" s="10" t="s">
        <v>266</v>
      </c>
      <c r="M176" s="146">
        <v>0</v>
      </c>
      <c r="N176" s="146">
        <v>69770000</v>
      </c>
      <c r="O176" s="146">
        <v>0</v>
      </c>
      <c r="P176" s="154">
        <f t="shared" ref="P176:P177" si="126">SUM(M176:O176)</f>
        <v>69770000</v>
      </c>
      <c r="Q176" s="146">
        <v>0</v>
      </c>
      <c r="R176" s="146">
        <v>3670000</v>
      </c>
      <c r="S176" s="146">
        <v>0</v>
      </c>
      <c r="T176" s="154">
        <f>SUM(Q176:S176)</f>
        <v>3670000</v>
      </c>
      <c r="U176" s="146">
        <v>0</v>
      </c>
      <c r="V176" s="146">
        <v>0</v>
      </c>
      <c r="W176" s="146">
        <v>0</v>
      </c>
      <c r="X176" s="154">
        <f t="shared" ref="X176:X177" si="127">SUM(U176:W176)</f>
        <v>0</v>
      </c>
      <c r="Y176" s="146">
        <v>0</v>
      </c>
      <c r="Z176" s="146">
        <v>0</v>
      </c>
      <c r="AA176" s="146">
        <v>0</v>
      </c>
      <c r="AB176" s="165">
        <f t="shared" si="124"/>
        <v>0</v>
      </c>
      <c r="AC176" s="155">
        <f t="shared" si="125"/>
        <v>73440000</v>
      </c>
    </row>
    <row r="177" spans="1:29" ht="25.5" x14ac:dyDescent="0.25">
      <c r="A177" s="115"/>
      <c r="B177" s="35">
        <v>3</v>
      </c>
      <c r="C177" s="35">
        <v>25</v>
      </c>
      <c r="D177" s="35">
        <v>1</v>
      </c>
      <c r="E177" s="35" t="s">
        <v>241</v>
      </c>
      <c r="F177" s="36" t="s">
        <v>41</v>
      </c>
      <c r="G177" s="40" t="s">
        <v>95</v>
      </c>
      <c r="H177" s="40" t="s">
        <v>96</v>
      </c>
      <c r="I177" s="120" t="s">
        <v>233</v>
      </c>
      <c r="J177" s="130">
        <v>147850000</v>
      </c>
      <c r="K177" s="10" t="s">
        <v>238</v>
      </c>
      <c r="L177" s="10" t="s">
        <v>266</v>
      </c>
      <c r="M177" s="146">
        <v>0</v>
      </c>
      <c r="N177" s="146">
        <v>87850000</v>
      </c>
      <c r="O177" s="146">
        <v>0</v>
      </c>
      <c r="P177" s="154">
        <f t="shared" si="126"/>
        <v>87850000</v>
      </c>
      <c r="Q177" s="146">
        <v>0</v>
      </c>
      <c r="R177" s="146">
        <v>0</v>
      </c>
      <c r="S177" s="146">
        <v>60000000</v>
      </c>
      <c r="T177" s="154">
        <f>SUM(Q177:S177)</f>
        <v>60000000</v>
      </c>
      <c r="U177" s="146">
        <v>0</v>
      </c>
      <c r="V177" s="146">
        <v>0</v>
      </c>
      <c r="W177" s="146">
        <v>0</v>
      </c>
      <c r="X177" s="154">
        <f t="shared" si="127"/>
        <v>0</v>
      </c>
      <c r="Y177" s="146">
        <v>0</v>
      </c>
      <c r="Z177" s="146">
        <v>0</v>
      </c>
      <c r="AA177" s="146">
        <v>0</v>
      </c>
      <c r="AB177" s="165">
        <f t="shared" si="124"/>
        <v>0</v>
      </c>
      <c r="AC177" s="155">
        <f t="shared" si="125"/>
        <v>147850000</v>
      </c>
    </row>
    <row r="178" spans="1:29" ht="38.25" x14ac:dyDescent="0.25">
      <c r="A178" s="115"/>
      <c r="B178" s="35">
        <v>3</v>
      </c>
      <c r="C178" s="35">
        <v>25</v>
      </c>
      <c r="D178" s="36" t="s">
        <v>6</v>
      </c>
      <c r="E178" s="35" t="s">
        <v>89</v>
      </c>
      <c r="F178" s="36" t="s">
        <v>66</v>
      </c>
      <c r="G178" s="40" t="s">
        <v>98</v>
      </c>
      <c r="H178" s="40" t="s">
        <v>99</v>
      </c>
      <c r="I178" s="120" t="s">
        <v>100</v>
      </c>
      <c r="J178" s="130">
        <v>0</v>
      </c>
      <c r="K178" s="10" t="s">
        <v>238</v>
      </c>
      <c r="L178" s="10" t="s">
        <v>266</v>
      </c>
      <c r="M178" s="146"/>
      <c r="N178" s="146"/>
      <c r="O178" s="146"/>
      <c r="P178" s="157"/>
      <c r="Q178" s="146"/>
      <c r="R178" s="146"/>
      <c r="S178" s="146"/>
      <c r="T178" s="157"/>
      <c r="U178" s="146"/>
      <c r="V178" s="146"/>
      <c r="W178" s="146"/>
      <c r="X178" s="157"/>
      <c r="Y178" s="146"/>
      <c r="Z178" s="146"/>
      <c r="AA178" s="146"/>
      <c r="AB178" s="157"/>
      <c r="AC178" s="157"/>
    </row>
    <row r="179" spans="1:29" ht="25.5" x14ac:dyDescent="0.25">
      <c r="A179" s="115"/>
      <c r="B179" s="24">
        <v>3</v>
      </c>
      <c r="C179" s="24">
        <v>25</v>
      </c>
      <c r="D179" s="24" t="s">
        <v>247</v>
      </c>
      <c r="E179" s="105"/>
      <c r="F179" s="5"/>
      <c r="G179" s="12" t="s">
        <v>248</v>
      </c>
      <c r="H179" s="12" t="s">
        <v>249</v>
      </c>
      <c r="I179" s="13">
        <v>140000</v>
      </c>
      <c r="J179" s="131">
        <f>SUM(J180:J181)/2</f>
        <v>28540782202</v>
      </c>
      <c r="K179" s="10"/>
      <c r="L179" s="10" t="s">
        <v>266</v>
      </c>
      <c r="M179" s="146"/>
      <c r="N179" s="146"/>
      <c r="O179" s="146"/>
      <c r="P179" s="157"/>
      <c r="Q179" s="146"/>
      <c r="R179" s="146"/>
      <c r="S179" s="146"/>
      <c r="T179" s="157"/>
      <c r="U179" s="146"/>
      <c r="V179" s="146"/>
      <c r="W179" s="146"/>
      <c r="X179" s="157"/>
      <c r="Y179" s="146"/>
      <c r="Z179" s="146"/>
      <c r="AA179" s="146"/>
      <c r="AB179" s="157"/>
      <c r="AC179" s="157"/>
    </row>
    <row r="180" spans="1:29" ht="51" x14ac:dyDescent="0.25">
      <c r="A180" s="115"/>
      <c r="B180" s="53">
        <v>3</v>
      </c>
      <c r="C180" s="53">
        <v>25</v>
      </c>
      <c r="D180" s="54">
        <v>3</v>
      </c>
      <c r="E180" s="56">
        <v>106</v>
      </c>
      <c r="F180" s="5"/>
      <c r="G180" s="12" t="s">
        <v>250</v>
      </c>
      <c r="H180" s="38" t="s">
        <v>251</v>
      </c>
      <c r="I180" s="10" t="s">
        <v>100</v>
      </c>
      <c r="J180" s="130">
        <f>J181</f>
        <v>28540782202</v>
      </c>
      <c r="K180" s="10" t="s">
        <v>238</v>
      </c>
      <c r="L180" s="10" t="s">
        <v>266</v>
      </c>
      <c r="M180" s="152"/>
      <c r="N180" s="152"/>
      <c r="O180" s="152"/>
      <c r="P180" s="160"/>
      <c r="Q180" s="152"/>
      <c r="R180" s="152"/>
      <c r="S180" s="152"/>
      <c r="T180" s="160"/>
      <c r="U180" s="152"/>
      <c r="V180" s="152"/>
      <c r="W180" s="152"/>
      <c r="X180" s="160"/>
      <c r="Y180" s="152"/>
      <c r="Z180" s="152"/>
      <c r="AA180" s="152"/>
      <c r="AB180" s="162"/>
      <c r="AC180" s="157"/>
    </row>
    <row r="181" spans="1:29" ht="25.5" x14ac:dyDescent="0.25">
      <c r="A181" s="115"/>
      <c r="B181" s="58">
        <v>3</v>
      </c>
      <c r="C181" s="58">
        <v>25</v>
      </c>
      <c r="D181" s="59">
        <v>3</v>
      </c>
      <c r="E181" s="60">
        <v>106</v>
      </c>
      <c r="F181" s="59" t="s">
        <v>33</v>
      </c>
      <c r="G181" s="40" t="s">
        <v>252</v>
      </c>
      <c r="H181" s="40" t="s">
        <v>253</v>
      </c>
      <c r="I181" s="10" t="s">
        <v>100</v>
      </c>
      <c r="J181" s="130">
        <v>28540782202</v>
      </c>
      <c r="K181" s="10" t="s">
        <v>238</v>
      </c>
      <c r="L181" s="10" t="s">
        <v>266</v>
      </c>
      <c r="M181" s="152">
        <v>0</v>
      </c>
      <c r="N181" s="152">
        <v>0</v>
      </c>
      <c r="O181" s="152">
        <v>0</v>
      </c>
      <c r="P181" s="154">
        <f t="shared" ref="P181" si="128">SUM(M181:O181)</f>
        <v>0</v>
      </c>
      <c r="Q181" s="152">
        <v>650000000</v>
      </c>
      <c r="R181" s="152">
        <v>0</v>
      </c>
      <c r="S181" s="152">
        <v>0</v>
      </c>
      <c r="T181" s="154">
        <f>SUM(Q181:S181)</f>
        <v>650000000</v>
      </c>
      <c r="U181" s="152">
        <v>0</v>
      </c>
      <c r="V181" s="152">
        <v>0</v>
      </c>
      <c r="W181" s="152">
        <v>0</v>
      </c>
      <c r="X181" s="154">
        <f t="shared" ref="X181" si="129">SUM(U181:W181)</f>
        <v>0</v>
      </c>
      <c r="Y181" s="152">
        <v>5750782202</v>
      </c>
      <c r="Z181" s="152">
        <v>22140000000</v>
      </c>
      <c r="AA181" s="152">
        <v>0</v>
      </c>
      <c r="AB181" s="165">
        <f t="shared" ref="AB181" si="130">SUM(Y181:AA181)</f>
        <v>27890782202</v>
      </c>
      <c r="AC181" s="155">
        <f t="shared" ref="AC181" si="131">P181+T181+X181+AB181</f>
        <v>28540782202</v>
      </c>
    </row>
    <row r="182" spans="1:29" ht="37.5" customHeight="1" x14ac:dyDescent="0.25">
      <c r="A182" s="106"/>
      <c r="B182" s="15"/>
      <c r="C182" s="15"/>
      <c r="D182" s="15"/>
      <c r="E182" s="15"/>
      <c r="F182" s="15"/>
      <c r="G182" s="15"/>
      <c r="H182" s="15"/>
      <c r="I182" s="16"/>
      <c r="J182" s="139">
        <f>J13+J42+J45+J56+J68+J76+J83+J94+J100+J111+J116+J130+J136+J147+J152+J163+J167+J179</f>
        <v>75063762957</v>
      </c>
      <c r="K182" s="16"/>
      <c r="L182" s="16"/>
      <c r="M182" s="139">
        <f>SUM(M11:M181)</f>
        <v>2698581165</v>
      </c>
      <c r="N182" s="139">
        <f t="shared" ref="N182:AB182" si="132">SUM(N11:N181)</f>
        <v>4816789870</v>
      </c>
      <c r="O182" s="139">
        <f t="shared" si="132"/>
        <v>8098795182</v>
      </c>
      <c r="P182" s="139">
        <f t="shared" si="132"/>
        <v>15614166217</v>
      </c>
      <c r="Q182" s="139">
        <f t="shared" si="132"/>
        <v>4961087100</v>
      </c>
      <c r="R182" s="139">
        <f t="shared" si="132"/>
        <v>4578804299</v>
      </c>
      <c r="S182" s="139">
        <f t="shared" si="132"/>
        <v>8528733024</v>
      </c>
      <c r="T182" s="139">
        <f t="shared" si="132"/>
        <v>18068624423</v>
      </c>
      <c r="U182" s="139">
        <f t="shared" si="132"/>
        <v>4706715171</v>
      </c>
      <c r="V182" s="139">
        <f t="shared" si="132"/>
        <v>3497383176</v>
      </c>
      <c r="W182" s="139">
        <f t="shared" si="132"/>
        <v>2490473200</v>
      </c>
      <c r="X182" s="139">
        <f t="shared" si="132"/>
        <v>10694571547</v>
      </c>
      <c r="Y182" s="139">
        <f t="shared" si="132"/>
        <v>7326381166</v>
      </c>
      <c r="Z182" s="139">
        <f t="shared" si="132"/>
        <v>22876810170</v>
      </c>
      <c r="AA182" s="139">
        <f t="shared" si="132"/>
        <v>483209434</v>
      </c>
      <c r="AB182" s="139">
        <f t="shared" si="132"/>
        <v>30686400770</v>
      </c>
      <c r="AC182" s="139">
        <f>SUM(AC11:AC181)</f>
        <v>75063762957</v>
      </c>
    </row>
    <row r="183" spans="1:29" ht="23.25" x14ac:dyDescent="0.25">
      <c r="J183" s="4"/>
    </row>
  </sheetData>
  <mergeCells count="11">
    <mergeCell ref="M8:AC8"/>
    <mergeCell ref="A2:AC2"/>
    <mergeCell ref="A3:AC3"/>
    <mergeCell ref="A8:A9"/>
    <mergeCell ref="B8:F9"/>
    <mergeCell ref="G8:G9"/>
    <mergeCell ref="H8:H9"/>
    <mergeCell ref="I8:I9"/>
    <mergeCell ref="J8:J9"/>
    <mergeCell ref="K8:K9"/>
    <mergeCell ref="L8:L9"/>
  </mergeCells>
  <pageMargins left="0.6692913385826772" right="0.59055118110236227" top="0.59055118110236227" bottom="0.59055118110236227" header="0.19685039370078741" footer="0.31496062992125984"/>
  <pageSetup paperSize="14" scale="36" orientation="landscape" horizontalDpi="4294967293" verticalDpi="360" r:id="rId1"/>
  <headerFooter>
    <oddFooter>&amp;R&amp;20&amp;P</oddFooter>
  </headerFooter>
  <rowBreaks count="9" manualBreakCount="9">
    <brk id="35" max="25" man="1"/>
    <brk id="54" max="25" man="1"/>
    <brk id="66" max="25" man="1"/>
    <brk id="74" max="25" man="1"/>
    <brk id="92" max="16383" man="1"/>
    <brk id="107" max="16383" man="1"/>
    <brk id="136" max="25" man="1"/>
    <brk id="162" max="25" man="1"/>
    <brk id="17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D197"/>
  <sheetViews>
    <sheetView view="pageBreakPreview" topLeftCell="A7" zoomScale="82" zoomScaleNormal="92" zoomScaleSheetLayoutView="82" workbookViewId="0">
      <selection activeCell="I16" sqref="I16"/>
    </sheetView>
  </sheetViews>
  <sheetFormatPr defaultRowHeight="15" x14ac:dyDescent="0.25"/>
  <cols>
    <col min="1" max="1" width="5" style="21" customWidth="1"/>
    <col min="2" max="4" width="4.7109375" style="107" customWidth="1"/>
    <col min="5" max="5" width="8.42578125" style="107" customWidth="1"/>
    <col min="6" max="6" width="6.140625" style="107" customWidth="1"/>
    <col min="7" max="7" width="28.28515625" style="21" customWidth="1"/>
    <col min="8" max="8" width="39.28515625" style="21" hidden="1" customWidth="1"/>
    <col min="9" max="9" width="14.42578125" style="21" customWidth="1"/>
    <col min="10" max="10" width="21.140625" style="21" customWidth="1"/>
    <col min="11" max="11" width="2.140625" style="21" hidden="1" customWidth="1"/>
    <col min="12" max="12" width="15.7109375" style="21" customWidth="1"/>
    <col min="13" max="13" width="18.85546875" style="21" customWidth="1"/>
    <col min="14" max="14" width="19.140625" style="21" customWidth="1"/>
    <col min="15" max="15" width="20.5703125" style="21" customWidth="1"/>
    <col min="16" max="16" width="19.5703125" style="166" customWidth="1"/>
    <col min="17" max="17" width="20.5703125" style="21" customWidth="1"/>
    <col min="18" max="18" width="19.85546875" style="21" customWidth="1"/>
    <col min="19" max="19" width="18.85546875" style="21" customWidth="1"/>
    <col min="20" max="20" width="20" style="166" customWidth="1"/>
    <col min="21" max="21" width="17.7109375" style="21" customWidth="1"/>
    <col min="22" max="22" width="18.85546875" style="21" customWidth="1"/>
    <col min="23" max="23" width="19.5703125" style="21" customWidth="1"/>
    <col min="24" max="24" width="18.5703125" style="166" customWidth="1"/>
    <col min="25" max="25" width="16.5703125" style="21" customWidth="1"/>
    <col min="26" max="26" width="17.140625" style="21" bestFit="1" customWidth="1"/>
    <col min="27" max="27" width="16.5703125" style="21" customWidth="1"/>
    <col min="28" max="28" width="21" style="166" customWidth="1"/>
    <col min="29" max="29" width="19.5703125" style="142" customWidth="1"/>
    <col min="30" max="30" width="24.42578125" style="21" customWidth="1"/>
    <col min="31" max="16384" width="9.140625" style="21"/>
  </cols>
  <sheetData>
    <row r="1" spans="1:29" s="19" customFormat="1" ht="26.25" x14ac:dyDescent="0.25">
      <c r="A1" s="184"/>
      <c r="B1" s="185"/>
      <c r="C1" s="185"/>
      <c r="D1" s="185"/>
      <c r="E1" s="185"/>
      <c r="F1" s="185"/>
      <c r="G1" s="184"/>
      <c r="H1" s="184"/>
      <c r="I1" s="184"/>
      <c r="J1" s="184"/>
      <c r="K1" s="184"/>
      <c r="L1" s="184"/>
      <c r="M1" s="184"/>
      <c r="N1" s="184"/>
      <c r="O1" s="184"/>
      <c r="P1" s="186"/>
      <c r="Q1" s="184"/>
      <c r="R1" s="184"/>
      <c r="S1" s="184"/>
      <c r="T1" s="186"/>
      <c r="U1" s="184"/>
      <c r="V1" s="184"/>
      <c r="W1" s="184"/>
      <c r="X1" s="186"/>
      <c r="Y1" s="184"/>
      <c r="Z1" s="184"/>
      <c r="AA1" s="184"/>
      <c r="AB1" s="186"/>
      <c r="AC1" s="187"/>
    </row>
    <row r="2" spans="1:29" ht="26.25" x14ac:dyDescent="0.25">
      <c r="A2" s="435" t="s">
        <v>283</v>
      </c>
      <c r="B2" s="435"/>
      <c r="C2" s="435"/>
      <c r="D2" s="435"/>
      <c r="E2" s="435"/>
      <c r="F2" s="435"/>
      <c r="G2" s="435"/>
      <c r="H2" s="435"/>
      <c r="I2" s="435"/>
      <c r="J2" s="435"/>
      <c r="K2" s="435"/>
      <c r="L2" s="435"/>
      <c r="M2" s="435"/>
      <c r="N2" s="435"/>
      <c r="O2" s="435"/>
      <c r="P2" s="435"/>
      <c r="Q2" s="435"/>
      <c r="R2" s="435"/>
      <c r="S2" s="435"/>
      <c r="T2" s="435"/>
      <c r="U2" s="435"/>
      <c r="V2" s="435"/>
      <c r="W2" s="435"/>
      <c r="X2" s="435"/>
      <c r="Y2" s="435"/>
      <c r="Z2" s="435"/>
      <c r="AA2" s="435"/>
      <c r="AB2" s="435"/>
      <c r="AC2" s="435"/>
    </row>
    <row r="3" spans="1:29" ht="26.25" x14ac:dyDescent="0.25">
      <c r="A3" s="435" t="s">
        <v>304</v>
      </c>
      <c r="B3" s="435"/>
      <c r="C3" s="435"/>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row>
    <row r="4" spans="1:29" ht="26.25" x14ac:dyDescent="0.25">
      <c r="A4" s="188"/>
      <c r="B4" s="188"/>
      <c r="C4" s="188"/>
      <c r="D4" s="188"/>
      <c r="E4" s="188"/>
      <c r="F4" s="188"/>
      <c r="G4" s="188"/>
      <c r="H4" s="188"/>
      <c r="I4" s="188"/>
      <c r="J4" s="188"/>
      <c r="K4" s="188"/>
      <c r="L4" s="188"/>
      <c r="M4" s="189"/>
      <c r="N4" s="189"/>
      <c r="O4" s="189"/>
      <c r="P4" s="190"/>
      <c r="Q4" s="189"/>
      <c r="R4" s="189"/>
      <c r="S4" s="189"/>
      <c r="T4" s="190"/>
      <c r="U4" s="189"/>
      <c r="V4" s="189"/>
      <c r="W4" s="189"/>
      <c r="X4" s="190"/>
      <c r="Y4" s="189"/>
      <c r="Z4" s="189"/>
      <c r="AA4" s="189"/>
      <c r="AB4" s="190"/>
      <c r="AC4" s="187"/>
    </row>
    <row r="5" spans="1:29" ht="26.25" x14ac:dyDescent="0.25">
      <c r="A5" s="188"/>
      <c r="B5" s="188"/>
      <c r="C5" s="188"/>
      <c r="D5" s="188"/>
      <c r="E5" s="188"/>
      <c r="F5" s="188"/>
      <c r="G5" s="188"/>
      <c r="H5" s="188"/>
      <c r="I5" s="188"/>
      <c r="J5" s="188"/>
      <c r="K5" s="188"/>
      <c r="L5" s="188"/>
      <c r="M5" s="189"/>
      <c r="N5" s="189"/>
      <c r="O5" s="189"/>
      <c r="P5" s="190"/>
      <c r="Q5" s="189"/>
      <c r="R5" s="189"/>
      <c r="S5" s="189"/>
      <c r="T5" s="190"/>
      <c r="U5" s="189"/>
      <c r="V5" s="189"/>
      <c r="W5" s="189"/>
      <c r="X5" s="190"/>
      <c r="Y5" s="189"/>
      <c r="Z5" s="189"/>
      <c r="AA5" s="189"/>
      <c r="AB5" s="190"/>
      <c r="AC5" s="187"/>
    </row>
    <row r="6" spans="1:29" ht="26.25" x14ac:dyDescent="0.25">
      <c r="A6" s="188"/>
      <c r="B6" s="188"/>
      <c r="C6" s="188"/>
      <c r="D6" s="188"/>
      <c r="E6" s="188"/>
      <c r="F6" s="188"/>
      <c r="G6" s="188"/>
      <c r="H6" s="188"/>
      <c r="I6" s="188"/>
      <c r="J6" s="188"/>
      <c r="K6" s="188"/>
      <c r="L6" s="188"/>
      <c r="M6" s="189"/>
      <c r="N6" s="189"/>
      <c r="O6" s="189"/>
      <c r="P6" s="190"/>
      <c r="Q6" s="189"/>
      <c r="R6" s="189"/>
      <c r="S6" s="189"/>
      <c r="T6" s="190"/>
      <c r="U6" s="189"/>
      <c r="V6" s="189"/>
      <c r="W6" s="189"/>
      <c r="X6" s="190"/>
      <c r="Y6" s="189"/>
      <c r="Z6" s="189"/>
      <c r="AA6" s="189"/>
      <c r="AB6" s="190"/>
      <c r="AC6" s="187"/>
    </row>
    <row r="7" spans="1:29" ht="21.75" x14ac:dyDescent="0.25">
      <c r="A7" s="191"/>
      <c r="B7" s="192"/>
      <c r="C7" s="192"/>
      <c r="D7" s="192"/>
      <c r="E7" s="192"/>
      <c r="F7" s="192"/>
      <c r="G7" s="189"/>
      <c r="H7" s="189"/>
      <c r="I7" s="189"/>
      <c r="J7" s="189"/>
      <c r="K7" s="189"/>
      <c r="L7" s="189"/>
      <c r="M7" s="189"/>
      <c r="N7" s="189"/>
      <c r="O7" s="189"/>
      <c r="P7" s="190"/>
      <c r="Q7" s="189"/>
      <c r="R7" s="189"/>
      <c r="S7" s="189"/>
      <c r="T7" s="190"/>
      <c r="U7" s="189"/>
      <c r="V7" s="189"/>
      <c r="W7" s="189"/>
      <c r="X7" s="190"/>
      <c r="Y7" s="189"/>
      <c r="Z7" s="189"/>
      <c r="AA7" s="189"/>
      <c r="AB7" s="190"/>
      <c r="AC7" s="187"/>
    </row>
    <row r="8" spans="1:29" s="3" customFormat="1" ht="32.1" customHeight="1" x14ac:dyDescent="0.25">
      <c r="A8" s="433" t="s">
        <v>4</v>
      </c>
      <c r="B8" s="436" t="s">
        <v>278</v>
      </c>
      <c r="C8" s="437"/>
      <c r="D8" s="437"/>
      <c r="E8" s="437"/>
      <c r="F8" s="438"/>
      <c r="G8" s="433" t="s">
        <v>1</v>
      </c>
      <c r="H8" s="433" t="s">
        <v>2</v>
      </c>
      <c r="I8" s="433" t="s">
        <v>0</v>
      </c>
      <c r="J8" s="433" t="s">
        <v>286</v>
      </c>
      <c r="K8" s="433" t="s">
        <v>279</v>
      </c>
      <c r="L8" s="433" t="s">
        <v>3</v>
      </c>
      <c r="M8" s="431" t="s">
        <v>313</v>
      </c>
      <c r="N8" s="432"/>
      <c r="O8" s="432"/>
      <c r="P8" s="432"/>
      <c r="Q8" s="432"/>
      <c r="R8" s="432"/>
      <c r="S8" s="432"/>
      <c r="T8" s="432"/>
      <c r="U8" s="432"/>
      <c r="V8" s="432"/>
      <c r="W8" s="432"/>
      <c r="X8" s="432"/>
      <c r="Y8" s="432"/>
      <c r="Z8" s="432"/>
      <c r="AA8" s="432"/>
      <c r="AB8" s="432"/>
      <c r="AC8" s="432"/>
    </row>
    <row r="9" spans="1:29" s="3" customFormat="1" ht="32.1" customHeight="1" x14ac:dyDescent="0.25">
      <c r="A9" s="434"/>
      <c r="B9" s="439"/>
      <c r="C9" s="440"/>
      <c r="D9" s="440"/>
      <c r="E9" s="440"/>
      <c r="F9" s="441"/>
      <c r="G9" s="434"/>
      <c r="H9" s="434"/>
      <c r="I9" s="434"/>
      <c r="J9" s="434"/>
      <c r="K9" s="434"/>
      <c r="L9" s="434"/>
      <c r="M9" s="124" t="s">
        <v>297</v>
      </c>
      <c r="N9" s="125" t="s">
        <v>298</v>
      </c>
      <c r="O9" s="124" t="s">
        <v>5</v>
      </c>
      <c r="P9" s="167" t="s">
        <v>317</v>
      </c>
      <c r="Q9" s="125" t="s">
        <v>299</v>
      </c>
      <c r="R9" s="124" t="s">
        <v>305</v>
      </c>
      <c r="S9" s="125" t="s">
        <v>306</v>
      </c>
      <c r="T9" s="167" t="s">
        <v>318</v>
      </c>
      <c r="U9" s="124" t="s">
        <v>307</v>
      </c>
      <c r="V9" s="125" t="s">
        <v>308</v>
      </c>
      <c r="W9" s="124" t="s">
        <v>309</v>
      </c>
      <c r="X9" s="167" t="s">
        <v>319</v>
      </c>
      <c r="Y9" s="125" t="s">
        <v>310</v>
      </c>
      <c r="Z9" s="124" t="s">
        <v>311</v>
      </c>
      <c r="AA9" s="125" t="s">
        <v>312</v>
      </c>
      <c r="AB9" s="167" t="s">
        <v>320</v>
      </c>
      <c r="AC9" s="124" t="s">
        <v>295</v>
      </c>
    </row>
    <row r="10" spans="1:29" s="3" customFormat="1" ht="26.25" customHeight="1" x14ac:dyDescent="0.25">
      <c r="A10" s="193"/>
      <c r="B10" s="194">
        <v>3</v>
      </c>
      <c r="C10" s="194"/>
      <c r="D10" s="193"/>
      <c r="E10" s="193"/>
      <c r="F10" s="193"/>
      <c r="G10" s="195" t="s">
        <v>280</v>
      </c>
      <c r="H10" s="196"/>
      <c r="I10" s="196"/>
      <c r="J10" s="197"/>
      <c r="K10" s="196"/>
      <c r="L10" s="193"/>
      <c r="M10" s="198"/>
      <c r="N10" s="198"/>
      <c r="O10" s="198"/>
      <c r="P10" s="199"/>
      <c r="Q10" s="198"/>
      <c r="R10" s="198"/>
      <c r="S10" s="198"/>
      <c r="T10" s="199"/>
      <c r="U10" s="198"/>
      <c r="V10" s="198"/>
      <c r="W10" s="198"/>
      <c r="X10" s="199"/>
      <c r="Y10" s="198"/>
      <c r="Z10" s="198"/>
      <c r="AA10" s="198"/>
      <c r="AB10" s="199"/>
      <c r="AC10" s="200"/>
    </row>
    <row r="11" spans="1:29" s="3" customFormat="1" ht="26.25" customHeight="1" x14ac:dyDescent="0.25">
      <c r="A11" s="201"/>
      <c r="B11" s="202"/>
      <c r="C11" s="202"/>
      <c r="D11" s="201"/>
      <c r="E11" s="201"/>
      <c r="F11" s="201"/>
      <c r="G11" s="203" t="s">
        <v>282</v>
      </c>
      <c r="H11" s="204"/>
      <c r="I11" s="204"/>
      <c r="J11" s="205">
        <f>J13</f>
        <v>30101235944</v>
      </c>
      <c r="K11" s="196"/>
      <c r="L11" s="193"/>
      <c r="M11" s="198"/>
      <c r="N11" s="198"/>
      <c r="O11" s="198"/>
      <c r="P11" s="199"/>
      <c r="Q11" s="198"/>
      <c r="R11" s="198"/>
      <c r="S11" s="198"/>
      <c r="T11" s="199"/>
      <c r="U11" s="198"/>
      <c r="V11" s="198"/>
      <c r="W11" s="198"/>
      <c r="X11" s="199"/>
      <c r="Y11" s="198"/>
      <c r="Z11" s="198"/>
      <c r="AA11" s="198"/>
      <c r="AB11" s="199"/>
      <c r="AC11" s="200"/>
    </row>
    <row r="12" spans="1:29" s="3" customFormat="1" ht="44.25" customHeight="1" x14ac:dyDescent="0.25">
      <c r="A12" s="193"/>
      <c r="B12" s="194">
        <v>3</v>
      </c>
      <c r="C12" s="194">
        <v>25</v>
      </c>
      <c r="D12" s="193"/>
      <c r="E12" s="193"/>
      <c r="F12" s="193"/>
      <c r="G12" s="206" t="s">
        <v>281</v>
      </c>
      <c r="H12" s="196"/>
      <c r="I12" s="196"/>
      <c r="J12" s="197"/>
      <c r="K12" s="196"/>
      <c r="L12" s="193"/>
      <c r="M12" s="198"/>
      <c r="N12" s="198"/>
      <c r="O12" s="198"/>
      <c r="P12" s="199"/>
      <c r="Q12" s="198"/>
      <c r="R12" s="198"/>
      <c r="S12" s="198"/>
      <c r="T12" s="199"/>
      <c r="U12" s="198"/>
      <c r="V12" s="198"/>
      <c r="W12" s="198"/>
      <c r="X12" s="199"/>
      <c r="Y12" s="198"/>
      <c r="Z12" s="198"/>
      <c r="AA12" s="198"/>
      <c r="AB12" s="199"/>
      <c r="AC12" s="200"/>
    </row>
    <row r="13" spans="1:29" ht="67.5" customHeight="1" x14ac:dyDescent="0.25">
      <c r="A13" s="207"/>
      <c r="B13" s="194">
        <v>3</v>
      </c>
      <c r="C13" s="194">
        <v>25</v>
      </c>
      <c r="D13" s="194" t="s">
        <v>6</v>
      </c>
      <c r="E13" s="194"/>
      <c r="F13" s="208"/>
      <c r="G13" s="209" t="s">
        <v>8</v>
      </c>
      <c r="H13" s="210" t="s">
        <v>9</v>
      </c>
      <c r="I13" s="211" t="s">
        <v>10</v>
      </c>
      <c r="J13" s="212">
        <f>SUM(J14:J40)/2</f>
        <v>30101235944</v>
      </c>
      <c r="K13" s="211"/>
      <c r="L13" s="211"/>
      <c r="M13" s="198"/>
      <c r="N13" s="198"/>
      <c r="O13" s="198"/>
      <c r="P13" s="199"/>
      <c r="Q13" s="198"/>
      <c r="R13" s="198"/>
      <c r="S13" s="198"/>
      <c r="T13" s="199"/>
      <c r="U13" s="198"/>
      <c r="V13" s="198"/>
      <c r="W13" s="198"/>
      <c r="X13" s="199"/>
      <c r="Y13" s="198"/>
      <c r="Z13" s="198"/>
      <c r="AA13" s="198"/>
      <c r="AB13" s="199"/>
      <c r="AC13" s="200"/>
    </row>
    <row r="14" spans="1:29" ht="82.5" customHeight="1" x14ac:dyDescent="0.25">
      <c r="A14" s="207"/>
      <c r="B14" s="213">
        <v>3</v>
      </c>
      <c r="C14" s="213">
        <v>25</v>
      </c>
      <c r="D14" s="214" t="s">
        <v>6</v>
      </c>
      <c r="E14" s="213" t="s">
        <v>11</v>
      </c>
      <c r="F14" s="213"/>
      <c r="G14" s="215" t="s">
        <v>12</v>
      </c>
      <c r="H14" s="216" t="s">
        <v>13</v>
      </c>
      <c r="I14" s="211" t="s">
        <v>14</v>
      </c>
      <c r="J14" s="212">
        <f>SUM(J15:J17)</f>
        <v>202416000</v>
      </c>
      <c r="K14" s="211"/>
      <c r="L14" s="211"/>
      <c r="M14" s="198"/>
      <c r="N14" s="198"/>
      <c r="O14" s="198"/>
      <c r="P14" s="199"/>
      <c r="Q14" s="198"/>
      <c r="R14" s="198"/>
      <c r="S14" s="198"/>
      <c r="T14" s="199"/>
      <c r="U14" s="198"/>
      <c r="V14" s="198"/>
      <c r="W14" s="198"/>
      <c r="X14" s="199"/>
      <c r="Y14" s="198"/>
      <c r="Z14" s="198"/>
      <c r="AA14" s="198"/>
      <c r="AB14" s="199"/>
      <c r="AC14" s="200"/>
    </row>
    <row r="15" spans="1:29" ht="67.5" customHeight="1" x14ac:dyDescent="0.25">
      <c r="A15" s="207"/>
      <c r="B15" s="217">
        <v>3</v>
      </c>
      <c r="C15" s="217">
        <v>25</v>
      </c>
      <c r="D15" s="218" t="s">
        <v>6</v>
      </c>
      <c r="E15" s="217" t="s">
        <v>11</v>
      </c>
      <c r="F15" s="218" t="s">
        <v>15</v>
      </c>
      <c r="G15" s="219" t="s">
        <v>296</v>
      </c>
      <c r="H15" s="220" t="s">
        <v>314</v>
      </c>
      <c r="I15" s="211" t="s">
        <v>16</v>
      </c>
      <c r="J15" s="221">
        <v>102416000</v>
      </c>
      <c r="K15" s="222" t="s">
        <v>17</v>
      </c>
      <c r="L15" s="222" t="s">
        <v>266</v>
      </c>
      <c r="M15" s="223">
        <v>0</v>
      </c>
      <c r="N15" s="223">
        <v>0</v>
      </c>
      <c r="O15" s="223">
        <v>59800000</v>
      </c>
      <c r="P15" s="224">
        <f>SUM(M15:O15)</f>
        <v>59800000</v>
      </c>
      <c r="Q15" s="223">
        <v>19700000</v>
      </c>
      <c r="R15" s="223">
        <v>17136000</v>
      </c>
      <c r="S15" s="223">
        <v>1830000</v>
      </c>
      <c r="T15" s="224">
        <f>SUM(Q15:S15)</f>
        <v>38666000</v>
      </c>
      <c r="U15" s="223">
        <v>3350000</v>
      </c>
      <c r="V15" s="223">
        <v>0</v>
      </c>
      <c r="W15" s="223">
        <v>0</v>
      </c>
      <c r="X15" s="224">
        <f>SUM(U15:W15)</f>
        <v>3350000</v>
      </c>
      <c r="Y15" s="223">
        <v>600000</v>
      </c>
      <c r="Z15" s="223">
        <v>0</v>
      </c>
      <c r="AA15" s="225">
        <v>0</v>
      </c>
      <c r="AB15" s="226">
        <f>SUM(Y15:AA15)</f>
        <v>600000</v>
      </c>
      <c r="AC15" s="227">
        <f>P15+T15+X15+AB15</f>
        <v>102416000</v>
      </c>
    </row>
    <row r="16" spans="1:29" ht="67.5" customHeight="1" x14ac:dyDescent="0.25">
      <c r="A16" s="207"/>
      <c r="B16" s="217">
        <v>3</v>
      </c>
      <c r="C16" s="217">
        <v>25</v>
      </c>
      <c r="D16" s="218" t="s">
        <v>6</v>
      </c>
      <c r="E16" s="217" t="s">
        <v>11</v>
      </c>
      <c r="F16" s="218" t="s">
        <v>18</v>
      </c>
      <c r="G16" s="219" t="s">
        <v>19</v>
      </c>
      <c r="H16" s="220" t="s">
        <v>315</v>
      </c>
      <c r="I16" s="211" t="s">
        <v>14</v>
      </c>
      <c r="J16" s="221">
        <v>50000000</v>
      </c>
      <c r="K16" s="222" t="s">
        <v>17</v>
      </c>
      <c r="L16" s="222" t="s">
        <v>266</v>
      </c>
      <c r="M16" s="223">
        <v>0</v>
      </c>
      <c r="N16" s="223">
        <v>0</v>
      </c>
      <c r="O16" s="223">
        <v>2500000</v>
      </c>
      <c r="P16" s="224">
        <f t="shared" ref="P16:P17" si="0">SUM(M16:O16)</f>
        <v>2500000</v>
      </c>
      <c r="Q16" s="223">
        <v>1700000</v>
      </c>
      <c r="R16" s="223">
        <v>643000</v>
      </c>
      <c r="S16" s="223">
        <v>22150000</v>
      </c>
      <c r="T16" s="224">
        <f t="shared" ref="T16:T17" si="1">SUM(Q16:S16)</f>
        <v>24493000</v>
      </c>
      <c r="U16" s="223">
        <v>23007000</v>
      </c>
      <c r="V16" s="223">
        <v>0</v>
      </c>
      <c r="W16" s="223">
        <v>0</v>
      </c>
      <c r="X16" s="224">
        <f t="shared" ref="X16:X17" si="2">SUM(U16:W16)</f>
        <v>23007000</v>
      </c>
      <c r="Y16" s="223">
        <v>0</v>
      </c>
      <c r="Z16" s="223">
        <v>0</v>
      </c>
      <c r="AA16" s="225">
        <v>0</v>
      </c>
      <c r="AB16" s="226">
        <f t="shared" ref="AB16:AB17" si="3">SUM(Y16:AA16)</f>
        <v>0</v>
      </c>
      <c r="AC16" s="227">
        <f>P16+T16+X16+AB16</f>
        <v>50000000</v>
      </c>
    </row>
    <row r="17" spans="1:29" ht="53.25" customHeight="1" x14ac:dyDescent="0.25">
      <c r="A17" s="207"/>
      <c r="B17" s="217">
        <v>3</v>
      </c>
      <c r="C17" s="217">
        <v>25</v>
      </c>
      <c r="D17" s="218" t="s">
        <v>20</v>
      </c>
      <c r="E17" s="217" t="s">
        <v>11</v>
      </c>
      <c r="F17" s="218" t="s">
        <v>21</v>
      </c>
      <c r="G17" s="219" t="s">
        <v>22</v>
      </c>
      <c r="H17" s="220" t="s">
        <v>23</v>
      </c>
      <c r="I17" s="211" t="s">
        <v>16</v>
      </c>
      <c r="J17" s="221">
        <v>50000000</v>
      </c>
      <c r="K17" s="222" t="s">
        <v>17</v>
      </c>
      <c r="L17" s="222" t="s">
        <v>266</v>
      </c>
      <c r="M17" s="223">
        <v>0</v>
      </c>
      <c r="N17" s="223">
        <v>0</v>
      </c>
      <c r="O17" s="223">
        <v>18355000</v>
      </c>
      <c r="P17" s="224">
        <f t="shared" si="0"/>
        <v>18355000</v>
      </c>
      <c r="Q17" s="223">
        <v>22590000</v>
      </c>
      <c r="R17" s="223">
        <v>1035000</v>
      </c>
      <c r="S17" s="223">
        <v>1035000</v>
      </c>
      <c r="T17" s="224">
        <f t="shared" si="1"/>
        <v>24660000</v>
      </c>
      <c r="U17" s="223">
        <v>2300000</v>
      </c>
      <c r="V17" s="223">
        <v>1035000</v>
      </c>
      <c r="W17" s="223">
        <v>1350000</v>
      </c>
      <c r="X17" s="224">
        <f t="shared" si="2"/>
        <v>4685000</v>
      </c>
      <c r="Y17" s="223">
        <v>2300000</v>
      </c>
      <c r="Z17" s="223">
        <v>0</v>
      </c>
      <c r="AA17" s="225">
        <v>0</v>
      </c>
      <c r="AB17" s="226">
        <f t="shared" si="3"/>
        <v>2300000</v>
      </c>
      <c r="AC17" s="227">
        <f>P17+T17+X17+AB17</f>
        <v>50000000</v>
      </c>
    </row>
    <row r="18" spans="1:29" ht="55.5" customHeight="1" x14ac:dyDescent="0.25">
      <c r="A18" s="207"/>
      <c r="B18" s="213">
        <v>3</v>
      </c>
      <c r="C18" s="213">
        <v>25</v>
      </c>
      <c r="D18" s="214" t="s">
        <v>6</v>
      </c>
      <c r="E18" s="213" t="s">
        <v>7</v>
      </c>
      <c r="F18" s="213"/>
      <c r="G18" s="215" t="s">
        <v>24</v>
      </c>
      <c r="H18" s="216" t="s">
        <v>25</v>
      </c>
      <c r="I18" s="211" t="s">
        <v>26</v>
      </c>
      <c r="J18" s="228">
        <f>SUM(J19)</f>
        <v>24112804879</v>
      </c>
      <c r="K18" s="222"/>
      <c r="L18" s="222"/>
      <c r="M18" s="198"/>
      <c r="N18" s="198"/>
      <c r="O18" s="198"/>
      <c r="P18" s="199"/>
      <c r="Q18" s="198"/>
      <c r="R18" s="198"/>
      <c r="S18" s="198"/>
      <c r="T18" s="199"/>
      <c r="U18" s="198"/>
      <c r="V18" s="198"/>
      <c r="W18" s="198"/>
      <c r="X18" s="199"/>
      <c r="Y18" s="198"/>
      <c r="Z18" s="198"/>
      <c r="AA18" s="229"/>
      <c r="AB18" s="199"/>
      <c r="AC18" s="200"/>
    </row>
    <row r="19" spans="1:29" s="41" customFormat="1" ht="39.75" customHeight="1" x14ac:dyDescent="0.25">
      <c r="A19" s="230"/>
      <c r="B19" s="217">
        <v>3</v>
      </c>
      <c r="C19" s="217">
        <v>25</v>
      </c>
      <c r="D19" s="218" t="s">
        <v>6</v>
      </c>
      <c r="E19" s="217" t="s">
        <v>7</v>
      </c>
      <c r="F19" s="218" t="s">
        <v>15</v>
      </c>
      <c r="G19" s="231" t="s">
        <v>27</v>
      </c>
      <c r="H19" s="232" t="s">
        <v>28</v>
      </c>
      <c r="I19" s="233" t="s">
        <v>29</v>
      </c>
      <c r="J19" s="221">
        <v>24112804879</v>
      </c>
      <c r="K19" s="222" t="s">
        <v>17</v>
      </c>
      <c r="L19" s="222" t="s">
        <v>266</v>
      </c>
      <c r="M19" s="223">
        <v>2172499352.6363635</v>
      </c>
      <c r="N19" s="223">
        <v>2172499352.6363635</v>
      </c>
      <c r="O19" s="223">
        <v>4452654705.2727299</v>
      </c>
      <c r="P19" s="224">
        <f>SUM(M19:O19)</f>
        <v>8797653410.5454559</v>
      </c>
      <c r="Q19" s="223">
        <v>2172499352.6363635</v>
      </c>
      <c r="R19" s="223">
        <v>2172499352.6363635</v>
      </c>
      <c r="S19" s="223">
        <v>4452654705.272727</v>
      </c>
      <c r="T19" s="224">
        <f>SUM(Q19:S19)</f>
        <v>8797653410.545454</v>
      </c>
      <c r="U19" s="223">
        <v>2172499352.6363635</v>
      </c>
      <c r="V19" s="223">
        <v>2172499352.6363635</v>
      </c>
      <c r="W19" s="223">
        <v>2172499352.6363635</v>
      </c>
      <c r="X19" s="224">
        <f>SUM(U19:W19)</f>
        <v>6517498057.90909</v>
      </c>
      <c r="Y19" s="223">
        <v>0</v>
      </c>
      <c r="Z19" s="223">
        <v>0</v>
      </c>
      <c r="AA19" s="223">
        <v>0</v>
      </c>
      <c r="AB19" s="226">
        <f>SUM(Y19:AA19)</f>
        <v>0</v>
      </c>
      <c r="AC19" s="227">
        <f>P19+T19+X19+AB19</f>
        <v>24112804879</v>
      </c>
    </row>
    <row r="20" spans="1:29" s="42" customFormat="1" ht="45" customHeight="1" x14ac:dyDescent="0.25">
      <c r="A20" s="230"/>
      <c r="B20" s="208" t="s">
        <v>5</v>
      </c>
      <c r="C20" s="208" t="s">
        <v>30</v>
      </c>
      <c r="D20" s="208" t="s">
        <v>6</v>
      </c>
      <c r="E20" s="208" t="s">
        <v>31</v>
      </c>
      <c r="F20" s="208"/>
      <c r="G20" s="234" t="s">
        <v>302</v>
      </c>
      <c r="H20" s="232" t="s">
        <v>32</v>
      </c>
      <c r="I20" s="235" t="s">
        <v>14</v>
      </c>
      <c r="J20" s="228">
        <f>SUM(J21:J23)</f>
        <v>150000000</v>
      </c>
      <c r="K20" s="222"/>
      <c r="L20" s="222" t="s">
        <v>266</v>
      </c>
      <c r="M20" s="236"/>
      <c r="N20" s="236"/>
      <c r="O20" s="236"/>
      <c r="P20" s="237"/>
      <c r="Q20" s="236"/>
      <c r="R20" s="236"/>
      <c r="S20" s="236"/>
      <c r="T20" s="237"/>
      <c r="U20" s="236"/>
      <c r="V20" s="236"/>
      <c r="W20" s="236"/>
      <c r="X20" s="237"/>
      <c r="Y20" s="236"/>
      <c r="Z20" s="236"/>
      <c r="AA20" s="236"/>
      <c r="AB20" s="237"/>
      <c r="AC20" s="238"/>
    </row>
    <row r="21" spans="1:29" ht="42.75" customHeight="1" x14ac:dyDescent="0.25">
      <c r="A21" s="207"/>
      <c r="B21" s="208" t="s">
        <v>5</v>
      </c>
      <c r="C21" s="208" t="s">
        <v>30</v>
      </c>
      <c r="D21" s="208" t="s">
        <v>6</v>
      </c>
      <c r="E21" s="208" t="s">
        <v>31</v>
      </c>
      <c r="F21" s="239" t="s">
        <v>33</v>
      </c>
      <c r="G21" s="240" t="s">
        <v>34</v>
      </c>
      <c r="H21" s="232" t="s">
        <v>35</v>
      </c>
      <c r="I21" s="235" t="s">
        <v>36</v>
      </c>
      <c r="J21" s="221">
        <v>0</v>
      </c>
      <c r="K21" s="222" t="s">
        <v>17</v>
      </c>
      <c r="L21" s="222" t="s">
        <v>266</v>
      </c>
      <c r="M21" s="198"/>
      <c r="N21" s="198"/>
      <c r="O21" s="198"/>
      <c r="P21" s="199"/>
      <c r="Q21" s="198"/>
      <c r="R21" s="198"/>
      <c r="S21" s="198"/>
      <c r="T21" s="199"/>
      <c r="U21" s="198"/>
      <c r="V21" s="198"/>
      <c r="W21" s="198"/>
      <c r="X21" s="199"/>
      <c r="Y21" s="198"/>
      <c r="Z21" s="198"/>
      <c r="AA21" s="198"/>
      <c r="AB21" s="199"/>
      <c r="AC21" s="200"/>
    </row>
    <row r="22" spans="1:29" ht="68.25" customHeight="1" x14ac:dyDescent="0.25">
      <c r="A22" s="207"/>
      <c r="B22" s="208" t="s">
        <v>5</v>
      </c>
      <c r="C22" s="208" t="s">
        <v>30</v>
      </c>
      <c r="D22" s="208" t="s">
        <v>6</v>
      </c>
      <c r="E22" s="208" t="s">
        <v>31</v>
      </c>
      <c r="F22" s="239" t="s">
        <v>37</v>
      </c>
      <c r="G22" s="240" t="s">
        <v>38</v>
      </c>
      <c r="H22" s="232" t="s">
        <v>39</v>
      </c>
      <c r="I22" s="235" t="s">
        <v>40</v>
      </c>
      <c r="J22" s="221">
        <v>70000000</v>
      </c>
      <c r="K22" s="222" t="s">
        <v>17</v>
      </c>
      <c r="L22" s="222" t="s">
        <v>266</v>
      </c>
      <c r="M22" s="223">
        <v>0</v>
      </c>
      <c r="N22" s="223"/>
      <c r="O22" s="223">
        <v>175000</v>
      </c>
      <c r="P22" s="224">
        <f t="shared" ref="P22:P23" si="4">SUM(M22:O22)</f>
        <v>175000</v>
      </c>
      <c r="Q22" s="223">
        <v>26040000</v>
      </c>
      <c r="R22" s="223">
        <v>0</v>
      </c>
      <c r="S22" s="223">
        <v>150000</v>
      </c>
      <c r="T22" s="224">
        <f t="shared" ref="T22:T23" si="5">SUM(Q22:S22)</f>
        <v>26190000</v>
      </c>
      <c r="U22" s="223">
        <v>20370000</v>
      </c>
      <c r="V22" s="223">
        <v>2775000</v>
      </c>
      <c r="W22" s="223">
        <v>0</v>
      </c>
      <c r="X22" s="224">
        <f>SUM(U22:W22)</f>
        <v>23145000</v>
      </c>
      <c r="Y22" s="223">
        <v>15360000</v>
      </c>
      <c r="Z22" s="223">
        <v>2850000</v>
      </c>
      <c r="AA22" s="223">
        <v>2280000</v>
      </c>
      <c r="AB22" s="226">
        <f t="shared" ref="AB22:AB23" si="6">SUM(Y22:AA22)</f>
        <v>20490000</v>
      </c>
      <c r="AC22" s="227">
        <f>P22+T22+X22+AB22</f>
        <v>70000000</v>
      </c>
    </row>
    <row r="23" spans="1:29" ht="42" customHeight="1" x14ac:dyDescent="0.25">
      <c r="A23" s="207"/>
      <c r="B23" s="208" t="s">
        <v>5</v>
      </c>
      <c r="C23" s="208" t="s">
        <v>30</v>
      </c>
      <c r="D23" s="208" t="s">
        <v>6</v>
      </c>
      <c r="E23" s="208" t="s">
        <v>31</v>
      </c>
      <c r="F23" s="239" t="s">
        <v>41</v>
      </c>
      <c r="G23" s="240" t="s">
        <v>42</v>
      </c>
      <c r="H23" s="232" t="s">
        <v>43</v>
      </c>
      <c r="I23" s="235" t="s">
        <v>40</v>
      </c>
      <c r="J23" s="221">
        <v>80000000</v>
      </c>
      <c r="K23" s="222" t="s">
        <v>17</v>
      </c>
      <c r="L23" s="222" t="s">
        <v>266</v>
      </c>
      <c r="M23" s="223">
        <v>0</v>
      </c>
      <c r="N23" s="223"/>
      <c r="O23" s="223">
        <v>840000</v>
      </c>
      <c r="P23" s="224">
        <f t="shared" si="4"/>
        <v>840000</v>
      </c>
      <c r="Q23" s="223">
        <v>8355000</v>
      </c>
      <c r="R23" s="223">
        <v>13610000</v>
      </c>
      <c r="S23" s="223">
        <v>14100000</v>
      </c>
      <c r="T23" s="224">
        <f t="shared" si="5"/>
        <v>36065000</v>
      </c>
      <c r="U23" s="223">
        <v>17460000</v>
      </c>
      <c r="V23" s="223">
        <v>220000</v>
      </c>
      <c r="W23" s="223">
        <v>5370000</v>
      </c>
      <c r="X23" s="224">
        <f>SUM(U23:W23)</f>
        <v>23050000</v>
      </c>
      <c r="Y23" s="223">
        <v>20045000</v>
      </c>
      <c r="Z23" s="223">
        <v>0</v>
      </c>
      <c r="AA23" s="223">
        <v>0</v>
      </c>
      <c r="AB23" s="226">
        <f t="shared" si="6"/>
        <v>20045000</v>
      </c>
      <c r="AC23" s="227">
        <f>P23+T23+X23+AB23</f>
        <v>80000000</v>
      </c>
    </row>
    <row r="24" spans="1:29" ht="49.5" customHeight="1" x14ac:dyDescent="0.25">
      <c r="A24" s="207"/>
      <c r="B24" s="194">
        <v>3</v>
      </c>
      <c r="C24" s="194">
        <v>25</v>
      </c>
      <c r="D24" s="194" t="s">
        <v>6</v>
      </c>
      <c r="E24" s="194" t="s">
        <v>44</v>
      </c>
      <c r="F24" s="208"/>
      <c r="G24" s="241" t="s">
        <v>45</v>
      </c>
      <c r="H24" s="242" t="s">
        <v>46</v>
      </c>
      <c r="I24" s="235" t="s">
        <v>47</v>
      </c>
      <c r="J24" s="228">
        <f>SUM(J25:J30)</f>
        <v>1772831673</v>
      </c>
      <c r="K24" s="222"/>
      <c r="L24" s="222"/>
      <c r="M24" s="198"/>
      <c r="N24" s="198"/>
      <c r="O24" s="198"/>
      <c r="P24" s="199"/>
      <c r="Q24" s="198"/>
      <c r="R24" s="198"/>
      <c r="S24" s="198"/>
      <c r="T24" s="199"/>
      <c r="U24" s="198"/>
      <c r="V24" s="198"/>
      <c r="W24" s="198"/>
      <c r="X24" s="199"/>
      <c r="Y24" s="198"/>
      <c r="Z24" s="198"/>
      <c r="AA24" s="198"/>
      <c r="AB24" s="199"/>
      <c r="AC24" s="200"/>
    </row>
    <row r="25" spans="1:29" ht="55.5" customHeight="1" x14ac:dyDescent="0.25">
      <c r="A25" s="207"/>
      <c r="B25" s="208">
        <v>3</v>
      </c>
      <c r="C25" s="208">
        <v>25</v>
      </c>
      <c r="D25" s="208" t="s">
        <v>6</v>
      </c>
      <c r="E25" s="208" t="s">
        <v>44</v>
      </c>
      <c r="F25" s="208" t="s">
        <v>15</v>
      </c>
      <c r="G25" s="243" t="s">
        <v>48</v>
      </c>
      <c r="H25" s="242" t="s">
        <v>49</v>
      </c>
      <c r="I25" s="222" t="s">
        <v>50</v>
      </c>
      <c r="J25" s="221">
        <v>90000000</v>
      </c>
      <c r="K25" s="222" t="s">
        <v>17</v>
      </c>
      <c r="L25" s="222" t="s">
        <v>266</v>
      </c>
      <c r="M25" s="223">
        <v>0</v>
      </c>
      <c r="N25" s="223"/>
      <c r="O25" s="223">
        <v>0</v>
      </c>
      <c r="P25" s="224">
        <v>0</v>
      </c>
      <c r="Q25" s="223">
        <v>90000000</v>
      </c>
      <c r="R25" s="223">
        <v>0</v>
      </c>
      <c r="S25" s="223">
        <v>0</v>
      </c>
      <c r="T25" s="224">
        <f t="shared" ref="T25:T30" si="7">SUM(Q25:S25)</f>
        <v>90000000</v>
      </c>
      <c r="U25" s="223">
        <v>0</v>
      </c>
      <c r="V25" s="223">
        <v>0</v>
      </c>
      <c r="W25" s="223">
        <v>0</v>
      </c>
      <c r="X25" s="224">
        <f t="shared" ref="X25:X29" si="8">SUM(U25:W25)</f>
        <v>0</v>
      </c>
      <c r="Y25" s="223">
        <v>0</v>
      </c>
      <c r="Z25" s="223">
        <v>0</v>
      </c>
      <c r="AA25" s="223">
        <v>0</v>
      </c>
      <c r="AB25" s="226">
        <f t="shared" ref="AB25:AB40" si="9">SUM(Y25:AA25)</f>
        <v>0</v>
      </c>
      <c r="AC25" s="227">
        <f t="shared" ref="AC25:AC30" si="10">P25+T25+X25+AB25</f>
        <v>90000000</v>
      </c>
    </row>
    <row r="26" spans="1:29" ht="48" customHeight="1" x14ac:dyDescent="0.25">
      <c r="A26" s="207"/>
      <c r="B26" s="208">
        <v>3</v>
      </c>
      <c r="C26" s="208">
        <v>25</v>
      </c>
      <c r="D26" s="208" t="s">
        <v>6</v>
      </c>
      <c r="E26" s="208" t="s">
        <v>44</v>
      </c>
      <c r="F26" s="208" t="s">
        <v>33</v>
      </c>
      <c r="G26" s="243" t="s">
        <v>51</v>
      </c>
      <c r="H26" s="244" t="s">
        <v>52</v>
      </c>
      <c r="I26" s="222" t="s">
        <v>53</v>
      </c>
      <c r="J26" s="221">
        <v>200000000</v>
      </c>
      <c r="K26" s="222" t="s">
        <v>17</v>
      </c>
      <c r="L26" s="222" t="s">
        <v>266</v>
      </c>
      <c r="M26" s="223">
        <v>0</v>
      </c>
      <c r="N26" s="223">
        <v>0</v>
      </c>
      <c r="O26" s="223">
        <v>0</v>
      </c>
      <c r="P26" s="224">
        <f t="shared" ref="P26:P39" si="11">SUM(M26:O26)</f>
        <v>0</v>
      </c>
      <c r="Q26" s="223">
        <v>200000000</v>
      </c>
      <c r="R26" s="223">
        <v>0</v>
      </c>
      <c r="S26" s="223">
        <v>0</v>
      </c>
      <c r="T26" s="224">
        <f t="shared" si="7"/>
        <v>200000000</v>
      </c>
      <c r="U26" s="223">
        <v>0</v>
      </c>
      <c r="V26" s="223">
        <v>0</v>
      </c>
      <c r="W26" s="223">
        <v>0</v>
      </c>
      <c r="X26" s="224">
        <f t="shared" si="8"/>
        <v>0</v>
      </c>
      <c r="Y26" s="223">
        <v>0</v>
      </c>
      <c r="Z26" s="223">
        <v>0</v>
      </c>
      <c r="AA26" s="223">
        <v>0</v>
      </c>
      <c r="AB26" s="226">
        <f t="shared" si="9"/>
        <v>0</v>
      </c>
      <c r="AC26" s="227">
        <f t="shared" si="10"/>
        <v>200000000</v>
      </c>
    </row>
    <row r="27" spans="1:29" ht="45.75" customHeight="1" x14ac:dyDescent="0.25">
      <c r="A27" s="207"/>
      <c r="B27" s="208">
        <v>3</v>
      </c>
      <c r="C27" s="208">
        <v>25</v>
      </c>
      <c r="D27" s="208" t="s">
        <v>6</v>
      </c>
      <c r="E27" s="208" t="s">
        <v>44</v>
      </c>
      <c r="F27" s="208" t="s">
        <v>54</v>
      </c>
      <c r="G27" s="231" t="s">
        <v>55</v>
      </c>
      <c r="H27" s="232" t="s">
        <v>56</v>
      </c>
      <c r="I27" s="222" t="s">
        <v>53</v>
      </c>
      <c r="J27" s="221">
        <v>235002000</v>
      </c>
      <c r="K27" s="222" t="s">
        <v>17</v>
      </c>
      <c r="L27" s="222" t="s">
        <v>266</v>
      </c>
      <c r="M27" s="223">
        <v>0</v>
      </c>
      <c r="N27" s="223">
        <v>17368000</v>
      </c>
      <c r="O27" s="223">
        <v>26778200</v>
      </c>
      <c r="P27" s="224">
        <f t="shared" si="11"/>
        <v>44146200</v>
      </c>
      <c r="Q27" s="223">
        <v>32993400</v>
      </c>
      <c r="R27" s="223">
        <v>30868200</v>
      </c>
      <c r="S27" s="223">
        <v>23500200</v>
      </c>
      <c r="T27" s="224">
        <f t="shared" si="7"/>
        <v>87361800</v>
      </c>
      <c r="U27" s="223">
        <v>39632400</v>
      </c>
      <c r="V27" s="223">
        <v>28868200</v>
      </c>
      <c r="W27" s="223">
        <v>23500200</v>
      </c>
      <c r="X27" s="224">
        <f t="shared" si="8"/>
        <v>92000800</v>
      </c>
      <c r="Y27" s="223">
        <v>11493200</v>
      </c>
      <c r="Z27" s="223">
        <v>0</v>
      </c>
      <c r="AA27" s="223">
        <v>0</v>
      </c>
      <c r="AB27" s="226">
        <f t="shared" si="9"/>
        <v>11493200</v>
      </c>
      <c r="AC27" s="227">
        <f t="shared" si="10"/>
        <v>235002000</v>
      </c>
    </row>
    <row r="28" spans="1:29" s="181" customFormat="1" ht="45.75" customHeight="1" x14ac:dyDescent="0.25">
      <c r="A28" s="245"/>
      <c r="B28" s="246">
        <v>3</v>
      </c>
      <c r="C28" s="246">
        <v>25</v>
      </c>
      <c r="D28" s="246" t="s">
        <v>6</v>
      </c>
      <c r="E28" s="246" t="s">
        <v>44</v>
      </c>
      <c r="F28" s="246" t="s">
        <v>57</v>
      </c>
      <c r="G28" s="247" t="s">
        <v>58</v>
      </c>
      <c r="H28" s="248" t="s">
        <v>59</v>
      </c>
      <c r="I28" s="249" t="s">
        <v>60</v>
      </c>
      <c r="J28" s="180">
        <v>103300873</v>
      </c>
      <c r="K28" s="250" t="s">
        <v>17</v>
      </c>
      <c r="L28" s="250" t="s">
        <v>266</v>
      </c>
      <c r="M28" s="251">
        <v>0</v>
      </c>
      <c r="N28" s="251">
        <v>0</v>
      </c>
      <c r="O28" s="251">
        <v>0</v>
      </c>
      <c r="P28" s="252">
        <f t="shared" si="11"/>
        <v>0</v>
      </c>
      <c r="Q28" s="251">
        <v>63032403</v>
      </c>
      <c r="R28" s="251">
        <v>0</v>
      </c>
      <c r="S28" s="251">
        <v>0</v>
      </c>
      <c r="T28" s="252">
        <f t="shared" si="7"/>
        <v>63032403</v>
      </c>
      <c r="U28" s="251">
        <v>0</v>
      </c>
      <c r="V28" s="251">
        <v>0</v>
      </c>
      <c r="W28" s="251">
        <v>0</v>
      </c>
      <c r="X28" s="252">
        <f t="shared" si="8"/>
        <v>0</v>
      </c>
      <c r="Y28" s="251">
        <v>40268470</v>
      </c>
      <c r="Z28" s="251">
        <v>0</v>
      </c>
      <c r="AA28" s="251">
        <v>0</v>
      </c>
      <c r="AB28" s="253">
        <f t="shared" si="9"/>
        <v>40268470</v>
      </c>
      <c r="AC28" s="254">
        <f t="shared" si="10"/>
        <v>103300873</v>
      </c>
    </row>
    <row r="29" spans="1:29" s="181" customFormat="1" ht="56.25" customHeight="1" x14ac:dyDescent="0.25">
      <c r="A29" s="245"/>
      <c r="B29" s="246">
        <v>3</v>
      </c>
      <c r="C29" s="246">
        <v>25</v>
      </c>
      <c r="D29" s="246" t="s">
        <v>6</v>
      </c>
      <c r="E29" s="246" t="s">
        <v>44</v>
      </c>
      <c r="F29" s="246" t="s">
        <v>61</v>
      </c>
      <c r="G29" s="255" t="s">
        <v>62</v>
      </c>
      <c r="H29" s="256" t="s">
        <v>63</v>
      </c>
      <c r="I29" s="249" t="s">
        <v>64</v>
      </c>
      <c r="J29" s="180">
        <v>1094528800</v>
      </c>
      <c r="K29" s="250" t="s">
        <v>17</v>
      </c>
      <c r="L29" s="250" t="s">
        <v>266</v>
      </c>
      <c r="M29" s="251">
        <v>0</v>
      </c>
      <c r="N29" s="251">
        <v>0</v>
      </c>
      <c r="O29" s="251">
        <v>112635150</v>
      </c>
      <c r="P29" s="252">
        <f t="shared" si="11"/>
        <v>112635150</v>
      </c>
      <c r="Q29" s="251">
        <v>139669210</v>
      </c>
      <c r="R29" s="251">
        <v>139669210</v>
      </c>
      <c r="S29" s="251">
        <v>139669210</v>
      </c>
      <c r="T29" s="252">
        <f t="shared" si="7"/>
        <v>419007630</v>
      </c>
      <c r="U29" s="251">
        <v>139669210</v>
      </c>
      <c r="V29" s="251">
        <v>139669210</v>
      </c>
      <c r="W29" s="251">
        <v>119535150</v>
      </c>
      <c r="X29" s="252">
        <f t="shared" si="8"/>
        <v>398873570</v>
      </c>
      <c r="Y29" s="251">
        <v>113242150</v>
      </c>
      <c r="Z29" s="251">
        <v>50770300</v>
      </c>
      <c r="AA29" s="251">
        <v>0</v>
      </c>
      <c r="AB29" s="253">
        <f t="shared" si="9"/>
        <v>164012450</v>
      </c>
      <c r="AC29" s="254">
        <f t="shared" si="10"/>
        <v>1094528800</v>
      </c>
    </row>
    <row r="30" spans="1:29" ht="48.75" customHeight="1" x14ac:dyDescent="0.25">
      <c r="A30" s="207"/>
      <c r="B30" s="208">
        <v>3</v>
      </c>
      <c r="C30" s="208">
        <v>25</v>
      </c>
      <c r="D30" s="208" t="s">
        <v>20</v>
      </c>
      <c r="E30" s="208" t="s">
        <v>65</v>
      </c>
      <c r="F30" s="208" t="s">
        <v>66</v>
      </c>
      <c r="G30" s="257" t="s">
        <v>67</v>
      </c>
      <c r="H30" s="244" t="s">
        <v>68</v>
      </c>
      <c r="I30" s="233" t="s">
        <v>69</v>
      </c>
      <c r="J30" s="221">
        <v>50000000</v>
      </c>
      <c r="K30" s="222" t="s">
        <v>17</v>
      </c>
      <c r="L30" s="222" t="s">
        <v>266</v>
      </c>
      <c r="M30" s="223">
        <v>0</v>
      </c>
      <c r="N30" s="223">
        <v>1592000</v>
      </c>
      <c r="O30" s="223">
        <v>8280000</v>
      </c>
      <c r="P30" s="224">
        <f t="shared" si="11"/>
        <v>9872000</v>
      </c>
      <c r="Q30" s="223">
        <v>16560000</v>
      </c>
      <c r="R30" s="223">
        <v>18198000</v>
      </c>
      <c r="S30" s="223">
        <v>0</v>
      </c>
      <c r="T30" s="224">
        <f t="shared" si="7"/>
        <v>34758000</v>
      </c>
      <c r="U30" s="223">
        <v>5370000</v>
      </c>
      <c r="V30" s="223">
        <v>0</v>
      </c>
      <c r="W30" s="223">
        <v>0</v>
      </c>
      <c r="X30" s="224">
        <f>SUM(U30:W30)</f>
        <v>5370000</v>
      </c>
      <c r="Y30" s="223">
        <v>0</v>
      </c>
      <c r="Z30" s="223">
        <v>0</v>
      </c>
      <c r="AA30" s="223">
        <v>0</v>
      </c>
      <c r="AB30" s="226">
        <f t="shared" si="9"/>
        <v>0</v>
      </c>
      <c r="AC30" s="227">
        <f t="shared" si="10"/>
        <v>50000000</v>
      </c>
    </row>
    <row r="31" spans="1:29" ht="41.25" customHeight="1" x14ac:dyDescent="0.25">
      <c r="A31" s="207"/>
      <c r="B31" s="194">
        <v>3</v>
      </c>
      <c r="C31" s="194">
        <v>25</v>
      </c>
      <c r="D31" s="194" t="s">
        <v>6</v>
      </c>
      <c r="E31" s="194" t="s">
        <v>70</v>
      </c>
      <c r="F31" s="194"/>
      <c r="G31" s="241" t="s">
        <v>71</v>
      </c>
      <c r="H31" s="242" t="s">
        <v>72</v>
      </c>
      <c r="I31" s="258" t="s">
        <v>73</v>
      </c>
      <c r="J31" s="212">
        <f>SUM(J32:J33)</f>
        <v>2615140097</v>
      </c>
      <c r="K31" s="222"/>
      <c r="L31" s="222"/>
      <c r="M31" s="198"/>
      <c r="N31" s="198"/>
      <c r="O31" s="198"/>
      <c r="P31" s="199"/>
      <c r="Q31" s="198"/>
      <c r="R31" s="198"/>
      <c r="S31" s="198"/>
      <c r="T31" s="199"/>
      <c r="U31" s="198"/>
      <c r="V31" s="198"/>
      <c r="W31" s="198"/>
      <c r="X31" s="199"/>
      <c r="Y31" s="198"/>
      <c r="Z31" s="198"/>
      <c r="AA31" s="198"/>
      <c r="AB31" s="199"/>
      <c r="AC31" s="200"/>
    </row>
    <row r="32" spans="1:29" ht="61.5" customHeight="1" x14ac:dyDescent="0.25">
      <c r="A32" s="207"/>
      <c r="B32" s="208">
        <v>3</v>
      </c>
      <c r="C32" s="208">
        <v>25</v>
      </c>
      <c r="D32" s="208" t="s">
        <v>6</v>
      </c>
      <c r="E32" s="208" t="s">
        <v>70</v>
      </c>
      <c r="F32" s="208" t="s">
        <v>33</v>
      </c>
      <c r="G32" s="231" t="s">
        <v>74</v>
      </c>
      <c r="H32" s="232" t="s">
        <v>75</v>
      </c>
      <c r="I32" s="233" t="s">
        <v>76</v>
      </c>
      <c r="J32" s="221">
        <v>1769992995</v>
      </c>
      <c r="K32" s="222" t="s">
        <v>17</v>
      </c>
      <c r="L32" s="222" t="s">
        <v>266</v>
      </c>
      <c r="M32" s="223">
        <v>154966606</v>
      </c>
      <c r="N32" s="223">
        <v>146921442</v>
      </c>
      <c r="O32" s="223">
        <v>157343390</v>
      </c>
      <c r="P32" s="224">
        <f t="shared" si="11"/>
        <v>459231438</v>
      </c>
      <c r="Q32" s="223">
        <v>156321695</v>
      </c>
      <c r="R32" s="223">
        <v>156321695</v>
      </c>
      <c r="S32" s="223">
        <v>156321695</v>
      </c>
      <c r="T32" s="224">
        <f t="shared" ref="T32:T33" si="12">SUM(Q32:S32)</f>
        <v>468965085</v>
      </c>
      <c r="U32" s="223">
        <v>156321695</v>
      </c>
      <c r="V32" s="223">
        <v>156321695</v>
      </c>
      <c r="W32" s="223">
        <v>156321695</v>
      </c>
      <c r="X32" s="224">
        <f t="shared" ref="X32:X33" si="13">SUM(U32:W32)</f>
        <v>468965085</v>
      </c>
      <c r="Y32" s="223">
        <v>156321695</v>
      </c>
      <c r="Z32" s="223">
        <v>153621695</v>
      </c>
      <c r="AA32" s="223">
        <v>62887997</v>
      </c>
      <c r="AB32" s="226">
        <f t="shared" si="9"/>
        <v>372831387</v>
      </c>
      <c r="AC32" s="227">
        <f>P32+T32+X32+AB32</f>
        <v>1769992995</v>
      </c>
    </row>
    <row r="33" spans="1:29" ht="44.25" customHeight="1" x14ac:dyDescent="0.25">
      <c r="A33" s="207"/>
      <c r="B33" s="208" t="s">
        <v>5</v>
      </c>
      <c r="C33" s="208" t="s">
        <v>30</v>
      </c>
      <c r="D33" s="259" t="s">
        <v>6</v>
      </c>
      <c r="E33" s="208" t="s">
        <v>70</v>
      </c>
      <c r="F33" s="259" t="s">
        <v>54</v>
      </c>
      <c r="G33" s="231" t="s">
        <v>77</v>
      </c>
      <c r="H33" s="232" t="s">
        <v>78</v>
      </c>
      <c r="I33" s="233" t="s">
        <v>79</v>
      </c>
      <c r="J33" s="260">
        <v>845147102</v>
      </c>
      <c r="K33" s="222" t="s">
        <v>17</v>
      </c>
      <c r="L33" s="222" t="s">
        <v>266</v>
      </c>
      <c r="M33" s="223">
        <v>4807740</v>
      </c>
      <c r="N33" s="223">
        <v>97109726</v>
      </c>
      <c r="O33" s="223">
        <v>99395530</v>
      </c>
      <c r="P33" s="224">
        <f t="shared" si="11"/>
        <v>201312996</v>
      </c>
      <c r="Q33" s="223">
        <v>94475650</v>
      </c>
      <c r="R33" s="223">
        <v>92490746</v>
      </c>
      <c r="S33" s="223">
        <v>93631050</v>
      </c>
      <c r="T33" s="224">
        <f t="shared" si="12"/>
        <v>280597446</v>
      </c>
      <c r="U33" s="223">
        <v>92742237</v>
      </c>
      <c r="V33" s="223">
        <v>48515703</v>
      </c>
      <c r="W33" s="223">
        <v>52395744</v>
      </c>
      <c r="X33" s="224">
        <f t="shared" si="13"/>
        <v>193653684</v>
      </c>
      <c r="Y33" s="223">
        <v>42395744</v>
      </c>
      <c r="Z33" s="223">
        <v>42395744</v>
      </c>
      <c r="AA33" s="223">
        <v>84791488</v>
      </c>
      <c r="AB33" s="226">
        <f t="shared" si="9"/>
        <v>169582976</v>
      </c>
      <c r="AC33" s="227">
        <f>P33+T33+X33+AB33</f>
        <v>845147102</v>
      </c>
    </row>
    <row r="34" spans="1:29" ht="64.5" customHeight="1" x14ac:dyDescent="0.25">
      <c r="A34" s="207"/>
      <c r="B34" s="194">
        <v>3</v>
      </c>
      <c r="C34" s="194">
        <v>25</v>
      </c>
      <c r="D34" s="194" t="s">
        <v>6</v>
      </c>
      <c r="E34" s="194" t="s">
        <v>65</v>
      </c>
      <c r="F34" s="194"/>
      <c r="G34" s="241" t="s">
        <v>80</v>
      </c>
      <c r="H34" s="242" t="s">
        <v>81</v>
      </c>
      <c r="I34" s="258" t="s">
        <v>73</v>
      </c>
      <c r="J34" s="212">
        <f>SUM(J35:J36)</f>
        <v>164257000</v>
      </c>
      <c r="K34" s="222"/>
      <c r="L34" s="222"/>
      <c r="M34" s="198"/>
      <c r="N34" s="198"/>
      <c r="O34" s="198"/>
      <c r="P34" s="199"/>
      <c r="Q34" s="198"/>
      <c r="R34" s="198"/>
      <c r="S34" s="198"/>
      <c r="T34" s="199"/>
      <c r="U34" s="198"/>
      <c r="V34" s="198"/>
      <c r="W34" s="198"/>
      <c r="X34" s="199"/>
      <c r="Y34" s="198"/>
      <c r="Z34" s="198"/>
      <c r="AA34" s="198"/>
      <c r="AB34" s="199"/>
      <c r="AC34" s="200"/>
    </row>
    <row r="35" spans="1:29" ht="64.5" customHeight="1" x14ac:dyDescent="0.25">
      <c r="A35" s="207"/>
      <c r="B35" s="208">
        <v>3</v>
      </c>
      <c r="C35" s="208">
        <v>25</v>
      </c>
      <c r="D35" s="208" t="s">
        <v>6</v>
      </c>
      <c r="E35" s="208" t="s">
        <v>65</v>
      </c>
      <c r="F35" s="208" t="s">
        <v>66</v>
      </c>
      <c r="G35" s="231" t="s">
        <v>82</v>
      </c>
      <c r="H35" s="232" t="s">
        <v>83</v>
      </c>
      <c r="I35" s="233" t="s">
        <v>84</v>
      </c>
      <c r="J35" s="261">
        <v>139257000</v>
      </c>
      <c r="K35" s="222" t="s">
        <v>17</v>
      </c>
      <c r="L35" s="222" t="s">
        <v>266</v>
      </c>
      <c r="M35" s="223"/>
      <c r="N35" s="223">
        <v>0</v>
      </c>
      <c r="O35" s="261">
        <v>139257000</v>
      </c>
      <c r="P35" s="261">
        <v>139257000</v>
      </c>
      <c r="Q35" s="223">
        <v>0</v>
      </c>
      <c r="R35" s="223">
        <v>0</v>
      </c>
      <c r="S35" s="223">
        <v>0</v>
      </c>
      <c r="T35" s="224">
        <f t="shared" ref="T35:T36" si="14">SUM(Q35:S35)</f>
        <v>0</v>
      </c>
      <c r="U35" s="223">
        <v>0</v>
      </c>
      <c r="V35" s="223">
        <v>0</v>
      </c>
      <c r="W35" s="223">
        <v>0</v>
      </c>
      <c r="X35" s="224">
        <f t="shared" ref="X35:X36" si="15">SUM(U35:W35)</f>
        <v>0</v>
      </c>
      <c r="Y35" s="223">
        <v>0</v>
      </c>
      <c r="Z35" s="223">
        <v>0</v>
      </c>
      <c r="AA35" s="223">
        <v>0</v>
      </c>
      <c r="AB35" s="226">
        <f t="shared" si="9"/>
        <v>0</v>
      </c>
      <c r="AC35" s="227">
        <f>P35+T35+X35+AB35</f>
        <v>139257000</v>
      </c>
    </row>
    <row r="36" spans="1:29" ht="55.5" customHeight="1" x14ac:dyDescent="0.25">
      <c r="A36" s="207"/>
      <c r="B36" s="208">
        <v>3</v>
      </c>
      <c r="C36" s="208">
        <v>25</v>
      </c>
      <c r="D36" s="208" t="s">
        <v>20</v>
      </c>
      <c r="E36" s="208" t="s">
        <v>70</v>
      </c>
      <c r="F36" s="208" t="s">
        <v>85</v>
      </c>
      <c r="G36" s="231" t="s">
        <v>86</v>
      </c>
      <c r="H36" s="232" t="s">
        <v>87</v>
      </c>
      <c r="I36" s="233" t="s">
        <v>88</v>
      </c>
      <c r="J36" s="221">
        <v>25000000</v>
      </c>
      <c r="K36" s="222" t="s">
        <v>17</v>
      </c>
      <c r="L36" s="222" t="s">
        <v>266</v>
      </c>
      <c r="M36" s="223">
        <v>0</v>
      </c>
      <c r="N36" s="223">
        <v>0</v>
      </c>
      <c r="O36" s="223">
        <v>0</v>
      </c>
      <c r="P36" s="224">
        <f t="shared" si="11"/>
        <v>0</v>
      </c>
      <c r="Q36" s="223">
        <v>25000000</v>
      </c>
      <c r="R36" s="223">
        <v>0</v>
      </c>
      <c r="S36" s="223">
        <v>0</v>
      </c>
      <c r="T36" s="224">
        <f t="shared" si="14"/>
        <v>25000000</v>
      </c>
      <c r="U36" s="223">
        <v>0</v>
      </c>
      <c r="V36" s="223">
        <v>0</v>
      </c>
      <c r="W36" s="223">
        <v>0</v>
      </c>
      <c r="X36" s="224">
        <f t="shared" si="15"/>
        <v>0</v>
      </c>
      <c r="Y36" s="223">
        <v>0</v>
      </c>
      <c r="Z36" s="223">
        <v>0</v>
      </c>
      <c r="AA36" s="223">
        <v>0</v>
      </c>
      <c r="AB36" s="226">
        <f t="shared" si="9"/>
        <v>0</v>
      </c>
      <c r="AC36" s="227">
        <f>P36+T36+X36+AB36</f>
        <v>25000000</v>
      </c>
    </row>
    <row r="37" spans="1:29" ht="55.5" customHeight="1" x14ac:dyDescent="0.25">
      <c r="A37" s="207"/>
      <c r="B37" s="194">
        <v>3</v>
      </c>
      <c r="C37" s="194">
        <v>25</v>
      </c>
      <c r="D37" s="194" t="s">
        <v>6</v>
      </c>
      <c r="E37" s="194" t="s">
        <v>89</v>
      </c>
      <c r="F37" s="208"/>
      <c r="G37" s="241" t="s">
        <v>90</v>
      </c>
      <c r="H37" s="244" t="s">
        <v>81</v>
      </c>
      <c r="I37" s="222" t="s">
        <v>91</v>
      </c>
      <c r="J37" s="212">
        <f>SUM(J38:J40)</f>
        <v>1083786295</v>
      </c>
      <c r="K37" s="222"/>
      <c r="L37" s="222"/>
      <c r="M37" s="198"/>
      <c r="N37" s="198"/>
      <c r="O37" s="198"/>
      <c r="P37" s="199"/>
      <c r="Q37" s="198"/>
      <c r="R37" s="198"/>
      <c r="S37" s="198"/>
      <c r="T37" s="199"/>
      <c r="U37" s="198"/>
      <c r="V37" s="198"/>
      <c r="W37" s="198"/>
      <c r="X37" s="199"/>
      <c r="Y37" s="198"/>
      <c r="Z37" s="198"/>
      <c r="AA37" s="198"/>
      <c r="AB37" s="199"/>
      <c r="AC37" s="200"/>
    </row>
    <row r="38" spans="1:29" s="42" customFormat="1" ht="75" customHeight="1" x14ac:dyDescent="0.25">
      <c r="A38" s="230"/>
      <c r="B38" s="208">
        <v>3</v>
      </c>
      <c r="C38" s="208">
        <v>25</v>
      </c>
      <c r="D38" s="208" t="s">
        <v>6</v>
      </c>
      <c r="E38" s="208" t="s">
        <v>89</v>
      </c>
      <c r="F38" s="208" t="s">
        <v>15</v>
      </c>
      <c r="G38" s="231" t="s">
        <v>92</v>
      </c>
      <c r="H38" s="232" t="s">
        <v>93</v>
      </c>
      <c r="I38" s="233" t="s">
        <v>94</v>
      </c>
      <c r="J38" s="221">
        <v>355966295</v>
      </c>
      <c r="K38" s="222" t="s">
        <v>17</v>
      </c>
      <c r="L38" s="222" t="s">
        <v>266</v>
      </c>
      <c r="M38" s="223">
        <v>0</v>
      </c>
      <c r="N38" s="223">
        <v>80300000</v>
      </c>
      <c r="O38" s="223">
        <v>17600000</v>
      </c>
      <c r="P38" s="224">
        <f t="shared" si="11"/>
        <v>97900000</v>
      </c>
      <c r="Q38" s="223">
        <v>65500000</v>
      </c>
      <c r="R38" s="223">
        <v>53400000</v>
      </c>
      <c r="S38" s="223">
        <v>8400000</v>
      </c>
      <c r="T38" s="224">
        <f t="shared" ref="T38:T39" si="16">SUM(Q38:S38)</f>
        <v>127300000</v>
      </c>
      <c r="U38" s="223">
        <v>52000000</v>
      </c>
      <c r="V38" s="223">
        <v>24500000</v>
      </c>
      <c r="W38" s="223">
        <v>10050000</v>
      </c>
      <c r="X38" s="224">
        <f t="shared" ref="X38:X39" si="17">SUM(U38:W38)</f>
        <v>86550000</v>
      </c>
      <c r="Y38" s="223">
        <v>27416295</v>
      </c>
      <c r="Z38" s="223">
        <v>16800000</v>
      </c>
      <c r="AA38" s="223">
        <v>0</v>
      </c>
      <c r="AB38" s="226">
        <f t="shared" si="9"/>
        <v>44216295</v>
      </c>
      <c r="AC38" s="227">
        <f>P38+T38+X38+AB38</f>
        <v>355966295</v>
      </c>
    </row>
    <row r="39" spans="1:29" s="182" customFormat="1" ht="45" customHeight="1" x14ac:dyDescent="0.25">
      <c r="A39" s="262"/>
      <c r="B39" s="246">
        <v>3</v>
      </c>
      <c r="C39" s="246">
        <v>25</v>
      </c>
      <c r="D39" s="246" t="s">
        <v>6</v>
      </c>
      <c r="E39" s="246" t="s">
        <v>89</v>
      </c>
      <c r="F39" s="246" t="s">
        <v>41</v>
      </c>
      <c r="G39" s="247" t="s">
        <v>95</v>
      </c>
      <c r="H39" s="248" t="s">
        <v>96</v>
      </c>
      <c r="I39" s="249" t="s">
        <v>97</v>
      </c>
      <c r="J39" s="180">
        <v>153000000</v>
      </c>
      <c r="K39" s="250" t="s">
        <v>17</v>
      </c>
      <c r="L39" s="250" t="s">
        <v>266</v>
      </c>
      <c r="M39" s="263">
        <v>0</v>
      </c>
      <c r="N39" s="263">
        <v>0</v>
      </c>
      <c r="O39" s="263">
        <v>29120000</v>
      </c>
      <c r="P39" s="252">
        <f t="shared" si="11"/>
        <v>29120000</v>
      </c>
      <c r="Q39" s="263">
        <v>22240000</v>
      </c>
      <c r="R39" s="264">
        <v>16940000</v>
      </c>
      <c r="S39" s="264">
        <v>19240000</v>
      </c>
      <c r="T39" s="252">
        <f t="shared" si="16"/>
        <v>58420000</v>
      </c>
      <c r="U39" s="264">
        <v>16990000</v>
      </c>
      <c r="V39" s="264">
        <v>19040000</v>
      </c>
      <c r="W39" s="264">
        <v>18090000</v>
      </c>
      <c r="X39" s="252">
        <f t="shared" si="17"/>
        <v>54120000</v>
      </c>
      <c r="Y39" s="264">
        <v>11340000</v>
      </c>
      <c r="Z39" s="264">
        <v>0</v>
      </c>
      <c r="AA39" s="264">
        <v>0</v>
      </c>
      <c r="AB39" s="253">
        <f t="shared" si="9"/>
        <v>11340000</v>
      </c>
      <c r="AC39" s="254">
        <f>P39+T39+X39+AB39</f>
        <v>153000000</v>
      </c>
    </row>
    <row r="40" spans="1:29" ht="68.45" customHeight="1" x14ac:dyDescent="0.25">
      <c r="A40" s="207"/>
      <c r="B40" s="208">
        <v>3</v>
      </c>
      <c r="C40" s="208">
        <v>25</v>
      </c>
      <c r="D40" s="208" t="s">
        <v>6</v>
      </c>
      <c r="E40" s="208" t="s">
        <v>89</v>
      </c>
      <c r="F40" s="208" t="s">
        <v>66</v>
      </c>
      <c r="G40" s="265" t="s">
        <v>98</v>
      </c>
      <c r="H40" s="232" t="s">
        <v>2</v>
      </c>
      <c r="I40" s="235" t="s">
        <v>100</v>
      </c>
      <c r="J40" s="221">
        <v>574820000</v>
      </c>
      <c r="K40" s="222" t="s">
        <v>17</v>
      </c>
      <c r="L40" s="222" t="s">
        <v>266</v>
      </c>
      <c r="M40" s="223">
        <v>0</v>
      </c>
      <c r="N40" s="223">
        <v>519340974</v>
      </c>
      <c r="O40" s="223">
        <v>0</v>
      </c>
      <c r="P40" s="224">
        <f>SUM(M40:O40)</f>
        <v>519340974</v>
      </c>
      <c r="Q40" s="223">
        <v>0</v>
      </c>
      <c r="R40" s="223">
        <v>55479026</v>
      </c>
      <c r="S40" s="223">
        <v>0</v>
      </c>
      <c r="T40" s="224">
        <f>SUM(Q40:S40)</f>
        <v>55479026</v>
      </c>
      <c r="U40" s="223">
        <v>0</v>
      </c>
      <c r="V40" s="223">
        <v>0</v>
      </c>
      <c r="W40" s="223">
        <v>0</v>
      </c>
      <c r="X40" s="224">
        <f>SUM(U40:W40)</f>
        <v>0</v>
      </c>
      <c r="Y40" s="223">
        <v>0</v>
      </c>
      <c r="Z40" s="223">
        <v>0</v>
      </c>
      <c r="AA40" s="223">
        <v>0</v>
      </c>
      <c r="AB40" s="226">
        <f t="shared" si="9"/>
        <v>0</v>
      </c>
      <c r="AC40" s="227">
        <f>P40+T40+X40+AB40</f>
        <v>574820000</v>
      </c>
    </row>
    <row r="41" spans="1:29" s="52" customFormat="1" ht="30.75" customHeight="1" x14ac:dyDescent="0.25">
      <c r="A41" s="266"/>
      <c r="B41" s="267"/>
      <c r="C41" s="267"/>
      <c r="D41" s="267"/>
      <c r="E41" s="267"/>
      <c r="F41" s="267"/>
      <c r="G41" s="268" t="s">
        <v>101</v>
      </c>
      <c r="H41" s="269"/>
      <c r="I41" s="270"/>
      <c r="J41" s="271">
        <f>J42+J45</f>
        <v>369999999</v>
      </c>
      <c r="K41" s="272">
        <f>SUM(K44:K51)</f>
        <v>0</v>
      </c>
      <c r="L41" s="272"/>
      <c r="M41" s="198"/>
      <c r="N41" s="198"/>
      <c r="O41" s="198"/>
      <c r="P41" s="199"/>
      <c r="Q41" s="198"/>
      <c r="R41" s="198"/>
      <c r="S41" s="198"/>
      <c r="T41" s="199"/>
      <c r="U41" s="198"/>
      <c r="V41" s="198"/>
      <c r="W41" s="198"/>
      <c r="X41" s="199"/>
      <c r="Y41" s="198"/>
      <c r="Z41" s="198"/>
      <c r="AA41" s="198"/>
      <c r="AB41" s="199"/>
      <c r="AC41" s="200"/>
    </row>
    <row r="42" spans="1:29" ht="52.5" customHeight="1" x14ac:dyDescent="0.25">
      <c r="A42" s="207"/>
      <c r="B42" s="273">
        <v>3</v>
      </c>
      <c r="C42" s="273">
        <v>25</v>
      </c>
      <c r="D42" s="274">
        <v>2</v>
      </c>
      <c r="E42" s="258"/>
      <c r="F42" s="258"/>
      <c r="G42" s="216" t="s">
        <v>102</v>
      </c>
      <c r="H42" s="275" t="s">
        <v>103</v>
      </c>
      <c r="I42" s="272">
        <v>280624</v>
      </c>
      <c r="J42" s="212">
        <f>SUM(J44:J44)</f>
        <v>250000000</v>
      </c>
      <c r="K42" s="222" t="s">
        <v>17</v>
      </c>
      <c r="L42" s="222"/>
      <c r="M42" s="198"/>
      <c r="N42" s="198"/>
      <c r="O42" s="198"/>
      <c r="P42" s="199"/>
      <c r="Q42" s="198"/>
      <c r="R42" s="198"/>
      <c r="S42" s="198"/>
      <c r="T42" s="199"/>
      <c r="U42" s="198"/>
      <c r="V42" s="198"/>
      <c r="W42" s="198"/>
      <c r="X42" s="199"/>
      <c r="Y42" s="198"/>
      <c r="Z42" s="198"/>
      <c r="AA42" s="198"/>
      <c r="AB42" s="199"/>
      <c r="AC42" s="200"/>
    </row>
    <row r="43" spans="1:29" ht="57" customHeight="1" x14ac:dyDescent="0.25">
      <c r="A43" s="207"/>
      <c r="B43" s="273">
        <v>3</v>
      </c>
      <c r="C43" s="273">
        <v>25</v>
      </c>
      <c r="D43" s="274">
        <v>2</v>
      </c>
      <c r="E43" s="276">
        <v>101</v>
      </c>
      <c r="F43" s="258"/>
      <c r="G43" s="216" t="s">
        <v>104</v>
      </c>
      <c r="H43" s="216" t="s">
        <v>105</v>
      </c>
      <c r="I43" s="277" t="s">
        <v>106</v>
      </c>
      <c r="J43" s="212"/>
      <c r="K43" s="258" t="s">
        <v>17</v>
      </c>
      <c r="L43" s="258"/>
      <c r="M43" s="198"/>
      <c r="N43" s="198"/>
      <c r="O43" s="198"/>
      <c r="P43" s="199"/>
      <c r="Q43" s="198"/>
      <c r="R43" s="198"/>
      <c r="S43" s="198"/>
      <c r="T43" s="199"/>
      <c r="U43" s="198"/>
      <c r="V43" s="198"/>
      <c r="W43" s="198"/>
      <c r="X43" s="199"/>
      <c r="Y43" s="198"/>
      <c r="Z43" s="198"/>
      <c r="AA43" s="198"/>
      <c r="AB43" s="199"/>
      <c r="AC43" s="200"/>
    </row>
    <row r="44" spans="1:29" ht="77.25" customHeight="1" x14ac:dyDescent="0.25">
      <c r="A44" s="207"/>
      <c r="B44" s="278">
        <v>3</v>
      </c>
      <c r="C44" s="278">
        <v>25</v>
      </c>
      <c r="D44" s="279">
        <v>2</v>
      </c>
      <c r="E44" s="280">
        <v>101</v>
      </c>
      <c r="F44" s="279" t="s">
        <v>33</v>
      </c>
      <c r="G44" s="232" t="s">
        <v>107</v>
      </c>
      <c r="H44" s="232" t="s">
        <v>108</v>
      </c>
      <c r="I44" s="222" t="s">
        <v>276</v>
      </c>
      <c r="J44" s="281">
        <v>250000000</v>
      </c>
      <c r="K44" s="282" t="s">
        <v>109</v>
      </c>
      <c r="L44" s="222" t="s">
        <v>266</v>
      </c>
      <c r="M44" s="223">
        <v>0</v>
      </c>
      <c r="N44" s="223">
        <v>0</v>
      </c>
      <c r="O44" s="223">
        <v>20822000</v>
      </c>
      <c r="P44" s="224">
        <f t="shared" ref="P44" si="18">SUM(M44:O44)</f>
        <v>20822000</v>
      </c>
      <c r="Q44" s="223">
        <v>153478000</v>
      </c>
      <c r="R44" s="223">
        <v>38600000</v>
      </c>
      <c r="S44" s="223">
        <v>15900000</v>
      </c>
      <c r="T44" s="224">
        <f>SUM(Q44:S44)</f>
        <v>207978000</v>
      </c>
      <c r="U44" s="223">
        <v>15000000</v>
      </c>
      <c r="V44" s="223">
        <v>6200000</v>
      </c>
      <c r="W44" s="223">
        <v>0</v>
      </c>
      <c r="X44" s="224">
        <f>SUM(U44:W44)</f>
        <v>21200000</v>
      </c>
      <c r="Y44" s="223">
        <v>0</v>
      </c>
      <c r="Z44" s="223">
        <v>0</v>
      </c>
      <c r="AA44" s="223">
        <v>0</v>
      </c>
      <c r="AB44" s="226">
        <f t="shared" ref="AB44" si="19">SUM(Y44:AA44)</f>
        <v>0</v>
      </c>
      <c r="AC44" s="227">
        <f>P44+T44+X44+AB44</f>
        <v>250000000</v>
      </c>
    </row>
    <row r="45" spans="1:29" ht="66.75" customHeight="1" x14ac:dyDescent="0.25">
      <c r="A45" s="207"/>
      <c r="B45" s="213">
        <v>3</v>
      </c>
      <c r="C45" s="213">
        <v>25</v>
      </c>
      <c r="D45" s="214" t="s">
        <v>110</v>
      </c>
      <c r="E45" s="213"/>
      <c r="F45" s="213"/>
      <c r="G45" s="242" t="s">
        <v>111</v>
      </c>
      <c r="H45" s="283" t="s">
        <v>112</v>
      </c>
      <c r="I45" s="258" t="s">
        <v>113</v>
      </c>
      <c r="J45" s="228">
        <f>SUM(J46:J53)/2</f>
        <v>119999999</v>
      </c>
      <c r="K45" s="282"/>
      <c r="L45" s="282"/>
      <c r="M45" s="198"/>
      <c r="N45" s="198"/>
      <c r="O45" s="198"/>
      <c r="P45" s="199"/>
      <c r="Q45" s="198"/>
      <c r="R45" s="198"/>
      <c r="S45" s="198"/>
      <c r="T45" s="199"/>
      <c r="U45" s="198"/>
      <c r="V45" s="198"/>
      <c r="W45" s="198"/>
      <c r="X45" s="199"/>
      <c r="Y45" s="198"/>
      <c r="Z45" s="198"/>
      <c r="AA45" s="198"/>
      <c r="AB45" s="199"/>
      <c r="AC45" s="200"/>
    </row>
    <row r="46" spans="1:29" ht="56.25" customHeight="1" x14ac:dyDescent="0.25">
      <c r="A46" s="207"/>
      <c r="B46" s="258" t="s">
        <v>5</v>
      </c>
      <c r="C46" s="258" t="s">
        <v>30</v>
      </c>
      <c r="D46" s="258" t="s">
        <v>110</v>
      </c>
      <c r="E46" s="258" t="s">
        <v>11</v>
      </c>
      <c r="F46" s="258" t="s">
        <v>114</v>
      </c>
      <c r="G46" s="216" t="s">
        <v>115</v>
      </c>
      <c r="H46" s="275" t="s">
        <v>116</v>
      </c>
      <c r="I46" s="284" t="s">
        <v>117</v>
      </c>
      <c r="J46" s="228">
        <f>SUM(J47:J48)</f>
        <v>20000000</v>
      </c>
      <c r="K46" s="222"/>
      <c r="L46" s="222"/>
      <c r="M46" s="198"/>
      <c r="N46" s="198"/>
      <c r="O46" s="198"/>
      <c r="P46" s="199"/>
      <c r="Q46" s="198"/>
      <c r="R46" s="198"/>
      <c r="S46" s="198"/>
      <c r="T46" s="199"/>
      <c r="U46" s="198"/>
      <c r="V46" s="198"/>
      <c r="W46" s="198"/>
      <c r="X46" s="199"/>
      <c r="Y46" s="198"/>
      <c r="Z46" s="198"/>
      <c r="AA46" s="198"/>
      <c r="AB46" s="199"/>
      <c r="AC46" s="200"/>
    </row>
    <row r="47" spans="1:29" ht="64.5" customHeight="1" x14ac:dyDescent="0.25">
      <c r="A47" s="207"/>
      <c r="B47" s="222" t="s">
        <v>5</v>
      </c>
      <c r="C47" s="222" t="s">
        <v>30</v>
      </c>
      <c r="D47" s="222" t="s">
        <v>110</v>
      </c>
      <c r="E47" s="222" t="s">
        <v>11</v>
      </c>
      <c r="F47" s="285" t="s">
        <v>118</v>
      </c>
      <c r="G47" s="232" t="s">
        <v>119</v>
      </c>
      <c r="H47" s="232" t="s">
        <v>120</v>
      </c>
      <c r="I47" s="286" t="s">
        <v>121</v>
      </c>
      <c r="J47" s="287"/>
      <c r="K47" s="222" t="s">
        <v>109</v>
      </c>
      <c r="L47" s="222" t="s">
        <v>266</v>
      </c>
      <c r="M47" s="198"/>
      <c r="N47" s="198"/>
      <c r="O47" s="198"/>
      <c r="P47" s="199"/>
      <c r="Q47" s="198"/>
      <c r="R47" s="198"/>
      <c r="S47" s="198"/>
      <c r="T47" s="199"/>
      <c r="U47" s="198"/>
      <c r="V47" s="198"/>
      <c r="W47" s="198"/>
      <c r="X47" s="199"/>
      <c r="Y47" s="198"/>
      <c r="Z47" s="198"/>
      <c r="AA47" s="198"/>
      <c r="AB47" s="199"/>
      <c r="AC47" s="200"/>
    </row>
    <row r="48" spans="1:29" ht="64.5" customHeight="1" x14ac:dyDescent="0.25">
      <c r="A48" s="207"/>
      <c r="B48" s="222" t="s">
        <v>5</v>
      </c>
      <c r="C48" s="222" t="s">
        <v>30</v>
      </c>
      <c r="D48" s="222" t="s">
        <v>110</v>
      </c>
      <c r="E48" s="222" t="s">
        <v>7</v>
      </c>
      <c r="F48" s="285" t="s">
        <v>122</v>
      </c>
      <c r="G48" s="232" t="s">
        <v>123</v>
      </c>
      <c r="H48" s="232" t="s">
        <v>124</v>
      </c>
      <c r="I48" s="288" t="s">
        <v>125</v>
      </c>
      <c r="J48" s="287">
        <v>20000000</v>
      </c>
      <c r="K48" s="222" t="s">
        <v>109</v>
      </c>
      <c r="L48" s="222" t="s">
        <v>266</v>
      </c>
      <c r="M48" s="223">
        <v>0</v>
      </c>
      <c r="N48" s="223">
        <v>0</v>
      </c>
      <c r="O48" s="223">
        <v>0</v>
      </c>
      <c r="P48" s="224">
        <f t="shared" ref="P48:P53" si="20">SUM(M48:O48)</f>
        <v>0</v>
      </c>
      <c r="Q48" s="223">
        <v>6940000</v>
      </c>
      <c r="R48" s="223">
        <v>6530000</v>
      </c>
      <c r="S48" s="223">
        <v>0</v>
      </c>
      <c r="T48" s="224">
        <f>SUM(Q48:S48)</f>
        <v>13470000</v>
      </c>
      <c r="U48" s="223">
        <v>0</v>
      </c>
      <c r="V48" s="223">
        <v>0</v>
      </c>
      <c r="W48" s="223">
        <v>6530000</v>
      </c>
      <c r="X48" s="224">
        <f>SUM(U48:W48)</f>
        <v>6530000</v>
      </c>
      <c r="Y48" s="223">
        <v>0</v>
      </c>
      <c r="Z48" s="223">
        <v>0</v>
      </c>
      <c r="AA48" s="223">
        <v>0</v>
      </c>
      <c r="AB48" s="226">
        <f t="shared" ref="AB48" si="21">SUM(Y48:AA48)</f>
        <v>0</v>
      </c>
      <c r="AC48" s="227">
        <f>P48+T48+X48+AB48</f>
        <v>20000000</v>
      </c>
    </row>
    <row r="49" spans="1:29" ht="120" x14ac:dyDescent="0.25">
      <c r="A49" s="207"/>
      <c r="B49" s="273">
        <v>3</v>
      </c>
      <c r="C49" s="273">
        <v>25</v>
      </c>
      <c r="D49" s="274">
        <v>5</v>
      </c>
      <c r="E49" s="276">
        <v>102</v>
      </c>
      <c r="F49" s="258"/>
      <c r="G49" s="216" t="s">
        <v>126</v>
      </c>
      <c r="H49" s="232" t="s">
        <v>127</v>
      </c>
      <c r="I49" s="289" t="s">
        <v>128</v>
      </c>
      <c r="J49" s="228">
        <f>SUM(J50:J51)</f>
        <v>99999999</v>
      </c>
      <c r="K49" s="290"/>
      <c r="L49" s="290"/>
      <c r="M49" s="198"/>
      <c r="N49" s="198"/>
      <c r="O49" s="198"/>
      <c r="P49" s="199"/>
      <c r="Q49" s="198"/>
      <c r="R49" s="198"/>
      <c r="S49" s="198"/>
      <c r="T49" s="199"/>
      <c r="U49" s="198"/>
      <c r="V49" s="198"/>
      <c r="W49" s="198"/>
      <c r="X49" s="199"/>
      <c r="Y49" s="198"/>
      <c r="Z49" s="198"/>
      <c r="AA49" s="198"/>
      <c r="AB49" s="199"/>
      <c r="AC49" s="200"/>
    </row>
    <row r="50" spans="1:29" ht="86.45" customHeight="1" x14ac:dyDescent="0.25">
      <c r="A50" s="207"/>
      <c r="B50" s="278">
        <v>3</v>
      </c>
      <c r="C50" s="278">
        <v>25</v>
      </c>
      <c r="D50" s="279">
        <v>5</v>
      </c>
      <c r="E50" s="280">
        <v>102</v>
      </c>
      <c r="F50" s="291" t="s">
        <v>54</v>
      </c>
      <c r="G50" s="232" t="s">
        <v>129</v>
      </c>
      <c r="H50" s="232" t="s">
        <v>130</v>
      </c>
      <c r="I50" s="292" t="s">
        <v>131</v>
      </c>
      <c r="J50" s="221">
        <v>39999999</v>
      </c>
      <c r="K50" s="282" t="s">
        <v>109</v>
      </c>
      <c r="L50" s="222" t="s">
        <v>266</v>
      </c>
      <c r="M50" s="223">
        <v>0</v>
      </c>
      <c r="N50" s="223">
        <v>5445000</v>
      </c>
      <c r="O50" s="223">
        <v>0</v>
      </c>
      <c r="P50" s="224">
        <f t="shared" si="20"/>
        <v>5445000</v>
      </c>
      <c r="Q50" s="223">
        <v>9555000</v>
      </c>
      <c r="R50" s="223">
        <v>525000</v>
      </c>
      <c r="S50" s="223">
        <v>5445000</v>
      </c>
      <c r="T50" s="224">
        <f t="shared" ref="T50:T51" si="22">SUM(Q50:S50)</f>
        <v>15525000</v>
      </c>
      <c r="U50" s="223">
        <v>9180000</v>
      </c>
      <c r="V50" s="223">
        <v>9555000</v>
      </c>
      <c r="W50" s="223">
        <v>0</v>
      </c>
      <c r="X50" s="224">
        <f t="shared" ref="X50:X51" si="23">SUM(U50:W50)</f>
        <v>18735000</v>
      </c>
      <c r="Y50" s="223">
        <v>294999</v>
      </c>
      <c r="Z50" s="223">
        <v>0</v>
      </c>
      <c r="AA50" s="223">
        <v>0</v>
      </c>
      <c r="AB50" s="226">
        <f t="shared" ref="AB50:AB53" si="24">SUM(Y50:AA50)</f>
        <v>294999</v>
      </c>
      <c r="AC50" s="227">
        <f>P50+T50+X50+AB50</f>
        <v>39999999</v>
      </c>
    </row>
    <row r="51" spans="1:29" ht="117.75" customHeight="1" x14ac:dyDescent="0.25">
      <c r="A51" s="207"/>
      <c r="B51" s="278">
        <v>3</v>
      </c>
      <c r="C51" s="278">
        <v>25</v>
      </c>
      <c r="D51" s="279">
        <v>5</v>
      </c>
      <c r="E51" s="280">
        <v>102</v>
      </c>
      <c r="F51" s="291" t="s">
        <v>41</v>
      </c>
      <c r="G51" s="232" t="s">
        <v>132</v>
      </c>
      <c r="H51" s="232" t="s">
        <v>133</v>
      </c>
      <c r="I51" s="292" t="s">
        <v>134</v>
      </c>
      <c r="J51" s="221">
        <v>60000000</v>
      </c>
      <c r="K51" s="282" t="s">
        <v>109</v>
      </c>
      <c r="L51" s="222" t="s">
        <v>266</v>
      </c>
      <c r="M51" s="223">
        <v>0</v>
      </c>
      <c r="N51" s="223">
        <v>9520000</v>
      </c>
      <c r="O51" s="223">
        <v>0</v>
      </c>
      <c r="P51" s="224">
        <f t="shared" si="20"/>
        <v>9520000</v>
      </c>
      <c r="Q51" s="223">
        <v>5095000</v>
      </c>
      <c r="R51" s="223">
        <v>8605000</v>
      </c>
      <c r="S51" s="223">
        <v>13450000</v>
      </c>
      <c r="T51" s="224">
        <f t="shared" si="22"/>
        <v>27150000</v>
      </c>
      <c r="U51" s="223">
        <v>5095000</v>
      </c>
      <c r="V51" s="223">
        <v>8605000</v>
      </c>
      <c r="W51" s="223">
        <v>9130000</v>
      </c>
      <c r="X51" s="224">
        <f t="shared" si="23"/>
        <v>22830000</v>
      </c>
      <c r="Y51" s="223">
        <v>500000</v>
      </c>
      <c r="Z51" s="223">
        <v>0</v>
      </c>
      <c r="AA51" s="223">
        <v>0</v>
      </c>
      <c r="AB51" s="226">
        <f t="shared" si="24"/>
        <v>500000</v>
      </c>
      <c r="AC51" s="227">
        <f>P51+T51+X51+AB51</f>
        <v>60000000</v>
      </c>
    </row>
    <row r="52" spans="1:29" ht="53.25" customHeight="1" x14ac:dyDescent="0.25">
      <c r="A52" s="207"/>
      <c r="B52" s="278"/>
      <c r="C52" s="278"/>
      <c r="D52" s="279"/>
      <c r="E52" s="280"/>
      <c r="F52" s="291"/>
      <c r="G52" s="209" t="s">
        <v>115</v>
      </c>
      <c r="H52" s="232"/>
      <c r="I52" s="292"/>
      <c r="J52" s="221">
        <f>J53</f>
        <v>0</v>
      </c>
      <c r="K52" s="282"/>
      <c r="L52" s="222"/>
      <c r="M52" s="198"/>
      <c r="N52" s="198"/>
      <c r="O52" s="198"/>
      <c r="P52" s="199"/>
      <c r="Q52" s="198"/>
      <c r="R52" s="198"/>
      <c r="S52" s="198"/>
      <c r="T52" s="199"/>
      <c r="U52" s="198"/>
      <c r="V52" s="198"/>
      <c r="W52" s="198"/>
      <c r="X52" s="199"/>
      <c r="Y52" s="198"/>
      <c r="Z52" s="198"/>
      <c r="AA52" s="198"/>
      <c r="AB52" s="199"/>
      <c r="AC52" s="200"/>
    </row>
    <row r="53" spans="1:29" ht="53.25" customHeight="1" x14ac:dyDescent="0.25">
      <c r="A53" s="207"/>
      <c r="B53" s="278"/>
      <c r="C53" s="278"/>
      <c r="D53" s="279"/>
      <c r="E53" s="280"/>
      <c r="F53" s="291"/>
      <c r="G53" s="232" t="s">
        <v>119</v>
      </c>
      <c r="H53" s="232" t="s">
        <v>300</v>
      </c>
      <c r="I53" s="292" t="s">
        <v>301</v>
      </c>
      <c r="J53" s="281">
        <v>0</v>
      </c>
      <c r="K53" s="282"/>
      <c r="L53" s="223">
        <v>0</v>
      </c>
      <c r="M53" s="223">
        <v>0</v>
      </c>
      <c r="N53" s="223">
        <v>0</v>
      </c>
      <c r="O53" s="223">
        <v>0</v>
      </c>
      <c r="P53" s="224">
        <f t="shared" si="20"/>
        <v>0</v>
      </c>
      <c r="Q53" s="223">
        <v>0</v>
      </c>
      <c r="R53" s="223">
        <v>0</v>
      </c>
      <c r="S53" s="223">
        <v>0</v>
      </c>
      <c r="T53" s="224">
        <f>SUM(Q53:S53)</f>
        <v>0</v>
      </c>
      <c r="U53" s="223">
        <v>0</v>
      </c>
      <c r="V53" s="223">
        <v>0</v>
      </c>
      <c r="W53" s="223">
        <v>0</v>
      </c>
      <c r="X53" s="224">
        <f>SUM(U53:W53)</f>
        <v>0</v>
      </c>
      <c r="Y53" s="223">
        <v>0</v>
      </c>
      <c r="Z53" s="223">
        <v>0</v>
      </c>
      <c r="AA53" s="223">
        <v>0</v>
      </c>
      <c r="AB53" s="226">
        <f t="shared" si="24"/>
        <v>0</v>
      </c>
      <c r="AC53" s="227">
        <f>P53+T53+X53+AB53</f>
        <v>0</v>
      </c>
    </row>
    <row r="54" spans="1:29" x14ac:dyDescent="0.25">
      <c r="A54" s="207"/>
      <c r="B54" s="278"/>
      <c r="C54" s="278"/>
      <c r="D54" s="279"/>
      <c r="E54" s="280"/>
      <c r="F54" s="291"/>
      <c r="G54" s="232"/>
      <c r="H54" s="232"/>
      <c r="I54" s="292"/>
      <c r="J54" s="221"/>
      <c r="K54" s="282"/>
      <c r="L54" s="222"/>
      <c r="M54" s="198"/>
      <c r="N54" s="198"/>
      <c r="O54" s="198"/>
      <c r="P54" s="199"/>
      <c r="Q54" s="198"/>
      <c r="R54" s="198"/>
      <c r="S54" s="198"/>
      <c r="T54" s="199"/>
      <c r="U54" s="198"/>
      <c r="V54" s="198"/>
      <c r="W54" s="198"/>
      <c r="X54" s="199"/>
      <c r="Y54" s="198"/>
      <c r="Z54" s="198"/>
      <c r="AA54" s="198"/>
      <c r="AB54" s="199"/>
      <c r="AC54" s="200"/>
    </row>
    <row r="55" spans="1:29" s="52" customFormat="1" ht="30.75" customHeight="1" x14ac:dyDescent="0.25">
      <c r="A55" s="266"/>
      <c r="B55" s="293"/>
      <c r="C55" s="293"/>
      <c r="D55" s="294"/>
      <c r="E55" s="295"/>
      <c r="F55" s="294"/>
      <c r="G55" s="296" t="s">
        <v>135</v>
      </c>
      <c r="H55" s="269"/>
      <c r="I55" s="297"/>
      <c r="J55" s="298">
        <f>J56</f>
        <v>2375617979</v>
      </c>
      <c r="K55" s="299"/>
      <c r="L55" s="299"/>
      <c r="M55" s="198"/>
      <c r="N55" s="198"/>
      <c r="O55" s="198"/>
      <c r="P55" s="199"/>
      <c r="Q55" s="198"/>
      <c r="R55" s="198"/>
      <c r="S55" s="198"/>
      <c r="T55" s="199"/>
      <c r="U55" s="198"/>
      <c r="V55" s="198"/>
      <c r="W55" s="198"/>
      <c r="X55" s="199"/>
      <c r="Y55" s="198"/>
      <c r="Z55" s="198"/>
      <c r="AA55" s="198"/>
      <c r="AB55" s="199"/>
      <c r="AC55" s="200"/>
    </row>
    <row r="56" spans="1:29" ht="40.5" customHeight="1" x14ac:dyDescent="0.25">
      <c r="A56" s="207"/>
      <c r="B56" s="273">
        <v>3</v>
      </c>
      <c r="C56" s="273">
        <v>25</v>
      </c>
      <c r="D56" s="274">
        <v>3</v>
      </c>
      <c r="E56" s="258"/>
      <c r="F56" s="258"/>
      <c r="G56" s="216" t="s">
        <v>136</v>
      </c>
      <c r="H56" s="216" t="s">
        <v>137</v>
      </c>
      <c r="I56" s="300">
        <v>140000</v>
      </c>
      <c r="J56" s="212">
        <f>SUM(J57:J66)/2</f>
        <v>2375617979</v>
      </c>
      <c r="K56" s="222"/>
      <c r="L56" s="222"/>
      <c r="M56" s="198"/>
      <c r="N56" s="198"/>
      <c r="O56" s="198"/>
      <c r="P56" s="199"/>
      <c r="Q56" s="198"/>
      <c r="R56" s="198"/>
      <c r="S56" s="198"/>
      <c r="T56" s="199"/>
      <c r="U56" s="198"/>
      <c r="V56" s="198"/>
      <c r="W56" s="198"/>
      <c r="X56" s="199"/>
      <c r="Y56" s="198"/>
      <c r="Z56" s="198"/>
      <c r="AA56" s="198"/>
      <c r="AB56" s="199"/>
      <c r="AC56" s="200"/>
    </row>
    <row r="57" spans="1:29" ht="40.5" customHeight="1" x14ac:dyDescent="0.25">
      <c r="A57" s="207"/>
      <c r="B57" s="273">
        <v>3</v>
      </c>
      <c r="C57" s="273">
        <v>25</v>
      </c>
      <c r="D57" s="274">
        <v>3</v>
      </c>
      <c r="E57" s="276">
        <v>101</v>
      </c>
      <c r="F57" s="258"/>
      <c r="G57" s="216" t="s">
        <v>138</v>
      </c>
      <c r="H57" s="216" t="s">
        <v>139</v>
      </c>
      <c r="I57" s="301" t="s">
        <v>140</v>
      </c>
      <c r="J57" s="212">
        <f>SUM(J58:J59)</f>
        <v>1859715000</v>
      </c>
      <c r="K57" s="258"/>
      <c r="L57" s="258"/>
      <c r="M57" s="198"/>
      <c r="N57" s="198"/>
      <c r="O57" s="198"/>
      <c r="P57" s="199"/>
      <c r="Q57" s="198"/>
      <c r="R57" s="198"/>
      <c r="S57" s="198"/>
      <c r="T57" s="199"/>
      <c r="U57" s="198"/>
      <c r="V57" s="198"/>
      <c r="W57" s="198"/>
      <c r="X57" s="199"/>
      <c r="Y57" s="198"/>
      <c r="Z57" s="198"/>
      <c r="AA57" s="198"/>
      <c r="AB57" s="199"/>
      <c r="AC57" s="200"/>
    </row>
    <row r="58" spans="1:29" ht="61.5" customHeight="1" x14ac:dyDescent="0.25">
      <c r="A58" s="207"/>
      <c r="B58" s="278">
        <v>3</v>
      </c>
      <c r="C58" s="278">
        <v>25</v>
      </c>
      <c r="D58" s="279">
        <v>3</v>
      </c>
      <c r="E58" s="280" t="s">
        <v>11</v>
      </c>
      <c r="F58" s="279" t="s">
        <v>15</v>
      </c>
      <c r="G58" s="232" t="s">
        <v>141</v>
      </c>
      <c r="H58" s="232" t="s">
        <v>142</v>
      </c>
      <c r="I58" s="282" t="s">
        <v>16</v>
      </c>
      <c r="J58" s="221">
        <v>174710000</v>
      </c>
      <c r="K58" s="222" t="s">
        <v>109</v>
      </c>
      <c r="L58" s="222" t="s">
        <v>266</v>
      </c>
      <c r="M58" s="223">
        <v>0</v>
      </c>
      <c r="N58" s="223">
        <v>0</v>
      </c>
      <c r="O58" s="223">
        <v>93659000</v>
      </c>
      <c r="P58" s="224">
        <f t="shared" ref="P58:P59" si="25">SUM(M58:O58)</f>
        <v>93659000</v>
      </c>
      <c r="Q58" s="223">
        <v>3600000</v>
      </c>
      <c r="R58" s="223">
        <v>3875000</v>
      </c>
      <c r="S58" s="223">
        <v>27463000</v>
      </c>
      <c r="T58" s="224">
        <f t="shared" ref="T58:T59" si="26">SUM(Q58:S58)</f>
        <v>34938000</v>
      </c>
      <c r="U58" s="223">
        <v>3875000</v>
      </c>
      <c r="V58" s="223">
        <v>10453000</v>
      </c>
      <c r="W58" s="223">
        <v>3875000</v>
      </c>
      <c r="X58" s="224">
        <f t="shared" ref="X58:X59" si="27">SUM(U58:W58)</f>
        <v>18203000</v>
      </c>
      <c r="Y58" s="223">
        <v>21035000</v>
      </c>
      <c r="Z58" s="223">
        <v>3875000</v>
      </c>
      <c r="AA58" s="223">
        <v>3000000</v>
      </c>
      <c r="AB58" s="226">
        <f t="shared" ref="AB58:AB59" si="28">SUM(Y58:AA58)</f>
        <v>27910000</v>
      </c>
      <c r="AC58" s="227">
        <f>P58+T58+X58+AB58</f>
        <v>174710000</v>
      </c>
    </row>
    <row r="59" spans="1:29" ht="409.5" x14ac:dyDescent="0.25">
      <c r="A59" s="207"/>
      <c r="B59" s="278">
        <v>3</v>
      </c>
      <c r="C59" s="278">
        <v>25</v>
      </c>
      <c r="D59" s="279">
        <v>3</v>
      </c>
      <c r="E59" s="280" t="s">
        <v>11</v>
      </c>
      <c r="F59" s="291" t="s">
        <v>66</v>
      </c>
      <c r="G59" s="232" t="s">
        <v>144</v>
      </c>
      <c r="H59" s="232" t="s">
        <v>145</v>
      </c>
      <c r="I59" s="222" t="s">
        <v>294</v>
      </c>
      <c r="J59" s="302">
        <v>1685005000</v>
      </c>
      <c r="K59" s="282" t="s">
        <v>284</v>
      </c>
      <c r="L59" s="222" t="s">
        <v>266</v>
      </c>
      <c r="M59" s="223">
        <v>0</v>
      </c>
      <c r="N59" s="223">
        <v>0</v>
      </c>
      <c r="O59" s="223">
        <v>1661440000</v>
      </c>
      <c r="P59" s="224">
        <f t="shared" si="25"/>
        <v>1661440000</v>
      </c>
      <c r="Q59" s="223">
        <v>23565000</v>
      </c>
      <c r="R59" s="223">
        <v>0</v>
      </c>
      <c r="S59" s="223">
        <v>0</v>
      </c>
      <c r="T59" s="224">
        <f t="shared" si="26"/>
        <v>23565000</v>
      </c>
      <c r="U59" s="223">
        <v>0</v>
      </c>
      <c r="V59" s="223">
        <v>0</v>
      </c>
      <c r="W59" s="223">
        <v>0</v>
      </c>
      <c r="X59" s="224">
        <f t="shared" si="27"/>
        <v>0</v>
      </c>
      <c r="Y59" s="223">
        <v>0</v>
      </c>
      <c r="Z59" s="223">
        <v>0</v>
      </c>
      <c r="AA59" s="223">
        <v>0</v>
      </c>
      <c r="AB59" s="226">
        <f t="shared" si="28"/>
        <v>0</v>
      </c>
      <c r="AC59" s="227">
        <f>P59+T59+X59+AB59</f>
        <v>1685005000</v>
      </c>
    </row>
    <row r="60" spans="1:29" ht="135" x14ac:dyDescent="0.25">
      <c r="A60" s="207"/>
      <c r="B60" s="273">
        <v>3</v>
      </c>
      <c r="C60" s="273">
        <v>25</v>
      </c>
      <c r="D60" s="274">
        <v>3</v>
      </c>
      <c r="E60" s="276">
        <v>102</v>
      </c>
      <c r="F60" s="258"/>
      <c r="G60" s="216" t="s">
        <v>146</v>
      </c>
      <c r="H60" s="216" t="s">
        <v>147</v>
      </c>
      <c r="I60" s="272" t="s">
        <v>148</v>
      </c>
      <c r="J60" s="212">
        <f>SUM(J61:J62)</f>
        <v>355215735</v>
      </c>
      <c r="K60" s="303"/>
      <c r="L60" s="258"/>
      <c r="M60" s="198"/>
      <c r="N60" s="198"/>
      <c r="O60" s="198"/>
      <c r="P60" s="199"/>
      <c r="Q60" s="198"/>
      <c r="R60" s="198"/>
      <c r="S60" s="198"/>
      <c r="T60" s="199"/>
      <c r="U60" s="198"/>
      <c r="V60" s="198"/>
      <c r="W60" s="198"/>
      <c r="X60" s="199"/>
      <c r="Y60" s="198"/>
      <c r="Z60" s="198"/>
      <c r="AA60" s="198"/>
      <c r="AB60" s="199"/>
      <c r="AC60" s="200"/>
    </row>
    <row r="61" spans="1:29" ht="45.75" customHeight="1" x14ac:dyDescent="0.25">
      <c r="A61" s="207"/>
      <c r="B61" s="278">
        <v>3</v>
      </c>
      <c r="C61" s="278">
        <v>25</v>
      </c>
      <c r="D61" s="279">
        <v>3</v>
      </c>
      <c r="E61" s="280">
        <v>102</v>
      </c>
      <c r="F61" s="279" t="s">
        <v>15</v>
      </c>
      <c r="G61" s="232" t="s">
        <v>141</v>
      </c>
      <c r="H61" s="232" t="s">
        <v>149</v>
      </c>
      <c r="I61" s="282" t="s">
        <v>16</v>
      </c>
      <c r="J61" s="221">
        <v>216265000</v>
      </c>
      <c r="K61" s="222"/>
      <c r="L61" s="222" t="s">
        <v>266</v>
      </c>
      <c r="M61" s="223">
        <v>0</v>
      </c>
      <c r="N61" s="223">
        <v>0</v>
      </c>
      <c r="O61" s="223">
        <v>52197000</v>
      </c>
      <c r="P61" s="224">
        <f t="shared" ref="P61" si="29">SUM(M61:O61)</f>
        <v>52197000</v>
      </c>
      <c r="Q61" s="223">
        <v>29280000</v>
      </c>
      <c r="R61" s="223">
        <v>30505000</v>
      </c>
      <c r="S61" s="223">
        <v>30805000</v>
      </c>
      <c r="T61" s="224">
        <f t="shared" ref="T61:T62" si="30">SUM(Q61:S61)</f>
        <v>90590000</v>
      </c>
      <c r="U61" s="223">
        <v>30505000</v>
      </c>
      <c r="V61" s="223">
        <v>13273000</v>
      </c>
      <c r="W61" s="223">
        <v>7425000</v>
      </c>
      <c r="X61" s="224">
        <f t="shared" ref="X61:X62" si="31">SUM(U61:W61)</f>
        <v>51203000</v>
      </c>
      <c r="Y61" s="223">
        <v>7425000</v>
      </c>
      <c r="Z61" s="223">
        <v>7425000</v>
      </c>
      <c r="AA61" s="223">
        <v>7425000</v>
      </c>
      <c r="AB61" s="226">
        <f t="shared" ref="AB61:AB62" si="32">SUM(Y61:AA61)</f>
        <v>22275000</v>
      </c>
      <c r="AC61" s="227">
        <f>P61+T61+X61+AB61</f>
        <v>216265000</v>
      </c>
    </row>
    <row r="62" spans="1:29" s="80" customFormat="1" ht="82.5" customHeight="1" x14ac:dyDescent="0.25">
      <c r="A62" s="207"/>
      <c r="B62" s="278">
        <v>3</v>
      </c>
      <c r="C62" s="278">
        <v>25</v>
      </c>
      <c r="D62" s="279">
        <v>3</v>
      </c>
      <c r="E62" s="280">
        <v>102</v>
      </c>
      <c r="F62" s="291" t="s">
        <v>54</v>
      </c>
      <c r="G62" s="232" t="s">
        <v>144</v>
      </c>
      <c r="H62" s="232" t="s">
        <v>150</v>
      </c>
      <c r="I62" s="304" t="s">
        <v>254</v>
      </c>
      <c r="J62" s="305">
        <v>138950735</v>
      </c>
      <c r="K62" s="282" t="s">
        <v>285</v>
      </c>
      <c r="L62" s="222" t="s">
        <v>266</v>
      </c>
      <c r="M62" s="223">
        <v>0</v>
      </c>
      <c r="N62" s="223">
        <v>0</v>
      </c>
      <c r="O62" s="223">
        <v>0</v>
      </c>
      <c r="P62" s="224">
        <f>SUM(M62:O62)</f>
        <v>0</v>
      </c>
      <c r="Q62" s="223">
        <v>56310000</v>
      </c>
      <c r="R62" s="223">
        <v>0</v>
      </c>
      <c r="S62" s="223">
        <v>44825735</v>
      </c>
      <c r="T62" s="224">
        <f t="shared" si="30"/>
        <v>101135735</v>
      </c>
      <c r="U62" s="223">
        <v>37815000</v>
      </c>
      <c r="V62" s="223">
        <v>0</v>
      </c>
      <c r="W62" s="223">
        <v>0</v>
      </c>
      <c r="X62" s="224">
        <f t="shared" si="31"/>
        <v>37815000</v>
      </c>
      <c r="Y62" s="223">
        <v>0</v>
      </c>
      <c r="Z62" s="223">
        <v>0</v>
      </c>
      <c r="AA62" s="223">
        <v>0</v>
      </c>
      <c r="AB62" s="226">
        <f t="shared" si="32"/>
        <v>0</v>
      </c>
      <c r="AC62" s="227">
        <f>P62+T62+X62+AB62</f>
        <v>138950735</v>
      </c>
    </row>
    <row r="63" spans="1:29" x14ac:dyDescent="0.25">
      <c r="A63" s="207"/>
      <c r="B63" s="278"/>
      <c r="C63" s="278"/>
      <c r="D63" s="279"/>
      <c r="E63" s="280"/>
      <c r="F63" s="291"/>
      <c r="G63" s="232"/>
      <c r="H63" s="232"/>
      <c r="I63" s="282"/>
      <c r="J63" s="221"/>
      <c r="K63" s="282"/>
      <c r="L63" s="282"/>
      <c r="M63" s="198"/>
      <c r="N63" s="198"/>
      <c r="O63" s="198"/>
      <c r="P63" s="199"/>
      <c r="Q63" s="198"/>
      <c r="R63" s="198"/>
      <c r="S63" s="198"/>
      <c r="T63" s="199"/>
      <c r="U63" s="198"/>
      <c r="V63" s="198"/>
      <c r="W63" s="198"/>
      <c r="X63" s="199"/>
      <c r="Y63" s="198"/>
      <c r="Z63" s="198"/>
      <c r="AA63" s="198"/>
      <c r="AB63" s="199"/>
      <c r="AC63" s="200"/>
    </row>
    <row r="64" spans="1:29" ht="71.25" x14ac:dyDescent="0.25">
      <c r="A64" s="207"/>
      <c r="B64" s="273">
        <v>3</v>
      </c>
      <c r="C64" s="273">
        <v>25</v>
      </c>
      <c r="D64" s="274">
        <v>3</v>
      </c>
      <c r="E64" s="258">
        <v>103</v>
      </c>
      <c r="F64" s="279"/>
      <c r="G64" s="232" t="s">
        <v>151</v>
      </c>
      <c r="H64" s="232" t="s">
        <v>152</v>
      </c>
      <c r="I64" s="258" t="s">
        <v>153</v>
      </c>
      <c r="J64" s="212">
        <f>SUM(J65:J66)</f>
        <v>160687244</v>
      </c>
      <c r="K64" s="258"/>
      <c r="L64" s="258"/>
      <c r="M64" s="198"/>
      <c r="N64" s="198"/>
      <c r="O64" s="198"/>
      <c r="P64" s="199"/>
      <c r="Q64" s="198"/>
      <c r="R64" s="198"/>
      <c r="S64" s="198"/>
      <c r="T64" s="199"/>
      <c r="U64" s="198"/>
      <c r="V64" s="198"/>
      <c r="W64" s="198"/>
      <c r="X64" s="199"/>
      <c r="Y64" s="198"/>
      <c r="Z64" s="198"/>
      <c r="AA64" s="198"/>
      <c r="AB64" s="199"/>
      <c r="AC64" s="200"/>
    </row>
    <row r="65" spans="1:29" ht="115.5" customHeight="1" x14ac:dyDescent="0.25">
      <c r="A65" s="207"/>
      <c r="B65" s="278">
        <v>3</v>
      </c>
      <c r="C65" s="278">
        <v>25</v>
      </c>
      <c r="D65" s="279">
        <v>3</v>
      </c>
      <c r="E65" s="222">
        <v>103</v>
      </c>
      <c r="F65" s="291" t="s">
        <v>54</v>
      </c>
      <c r="G65" s="232" t="s">
        <v>154</v>
      </c>
      <c r="H65" s="232" t="s">
        <v>155</v>
      </c>
      <c r="I65" s="222" t="s">
        <v>156</v>
      </c>
      <c r="J65" s="221">
        <v>91462454</v>
      </c>
      <c r="K65" s="282" t="s">
        <v>109</v>
      </c>
      <c r="L65" s="222" t="s">
        <v>266</v>
      </c>
      <c r="M65" s="223">
        <v>8655000</v>
      </c>
      <c r="N65" s="223">
        <v>16694273</v>
      </c>
      <c r="O65" s="223">
        <v>9030000</v>
      </c>
      <c r="P65" s="224">
        <f t="shared" ref="P65:P66" si="33">SUM(M65:O65)</f>
        <v>34379273</v>
      </c>
      <c r="Q65" s="223">
        <v>16194273</v>
      </c>
      <c r="R65" s="223">
        <v>5520000</v>
      </c>
      <c r="S65" s="223">
        <v>20343908</v>
      </c>
      <c r="T65" s="224">
        <f t="shared" ref="T65:T66" si="34">SUM(Q65:S65)</f>
        <v>42058181</v>
      </c>
      <c r="U65" s="223">
        <v>5295000</v>
      </c>
      <c r="V65" s="223">
        <v>9030000</v>
      </c>
      <c r="W65" s="223">
        <v>0</v>
      </c>
      <c r="X65" s="224">
        <f t="shared" ref="X65:X66" si="35">SUM(U65:W65)</f>
        <v>14325000</v>
      </c>
      <c r="Y65" s="223">
        <v>0</v>
      </c>
      <c r="Z65" s="223">
        <v>700000</v>
      </c>
      <c r="AA65" s="223">
        <v>0</v>
      </c>
      <c r="AB65" s="226">
        <f t="shared" ref="AB65:AB66" si="36">SUM(Y65:AA65)</f>
        <v>700000</v>
      </c>
      <c r="AC65" s="227">
        <f>P65+T65+X65+AB65</f>
        <v>91462454</v>
      </c>
    </row>
    <row r="66" spans="1:29" s="80" customFormat="1" ht="83.25" customHeight="1" x14ac:dyDescent="0.25">
      <c r="A66" s="207"/>
      <c r="B66" s="278">
        <v>3</v>
      </c>
      <c r="C66" s="278">
        <v>25</v>
      </c>
      <c r="D66" s="279">
        <v>3</v>
      </c>
      <c r="E66" s="222">
        <v>103</v>
      </c>
      <c r="F66" s="291" t="s">
        <v>57</v>
      </c>
      <c r="G66" s="232" t="s">
        <v>157</v>
      </c>
      <c r="H66" s="232" t="s">
        <v>158</v>
      </c>
      <c r="I66" s="222" t="s">
        <v>16</v>
      </c>
      <c r="J66" s="221">
        <v>69224790</v>
      </c>
      <c r="K66" s="282" t="s">
        <v>109</v>
      </c>
      <c r="L66" s="222" t="s">
        <v>266</v>
      </c>
      <c r="M66" s="223">
        <v>0</v>
      </c>
      <c r="N66" s="223">
        <v>9575000</v>
      </c>
      <c r="O66" s="223">
        <v>7895000</v>
      </c>
      <c r="P66" s="224">
        <f t="shared" si="33"/>
        <v>17470000</v>
      </c>
      <c r="Q66" s="223">
        <v>12325000</v>
      </c>
      <c r="R66" s="223">
        <v>12325000</v>
      </c>
      <c r="S66" s="223">
        <v>10955000</v>
      </c>
      <c r="T66" s="224">
        <f t="shared" si="34"/>
        <v>35605000</v>
      </c>
      <c r="U66" s="223">
        <v>7670000</v>
      </c>
      <c r="V66" s="223">
        <v>2375000</v>
      </c>
      <c r="W66" s="223">
        <v>2375000</v>
      </c>
      <c r="X66" s="224">
        <f t="shared" si="35"/>
        <v>12420000</v>
      </c>
      <c r="Y66" s="223">
        <v>3729790</v>
      </c>
      <c r="Z66" s="223">
        <v>0</v>
      </c>
      <c r="AA66" s="223">
        <v>0</v>
      </c>
      <c r="AB66" s="226">
        <f t="shared" si="36"/>
        <v>3729790</v>
      </c>
      <c r="AC66" s="227">
        <f>P66+T66+X66+AB66</f>
        <v>69224790</v>
      </c>
    </row>
    <row r="67" spans="1:29" s="52" customFormat="1" ht="23.25" customHeight="1" x14ac:dyDescent="0.25">
      <c r="A67" s="266"/>
      <c r="B67" s="306"/>
      <c r="C67" s="306"/>
      <c r="D67" s="307"/>
      <c r="E67" s="308"/>
      <c r="F67" s="307"/>
      <c r="G67" s="296" t="s">
        <v>159</v>
      </c>
      <c r="H67" s="296"/>
      <c r="I67" s="309"/>
      <c r="J67" s="310">
        <f>J68</f>
        <v>1846246190</v>
      </c>
      <c r="K67" s="311"/>
      <c r="L67" s="311"/>
      <c r="M67" s="198"/>
      <c r="N67" s="198"/>
      <c r="O67" s="198"/>
      <c r="P67" s="199"/>
      <c r="Q67" s="198"/>
      <c r="R67" s="198"/>
      <c r="S67" s="198"/>
      <c r="T67" s="199"/>
      <c r="U67" s="198"/>
      <c r="V67" s="198"/>
      <c r="W67" s="198"/>
      <c r="X67" s="199"/>
      <c r="Y67" s="198"/>
      <c r="Z67" s="198"/>
      <c r="AA67" s="198"/>
      <c r="AB67" s="199"/>
      <c r="AC67" s="200"/>
    </row>
    <row r="68" spans="1:29" ht="171" x14ac:dyDescent="0.25">
      <c r="A68" s="207"/>
      <c r="B68" s="273">
        <v>3</v>
      </c>
      <c r="C68" s="273">
        <v>25</v>
      </c>
      <c r="D68" s="274">
        <v>4</v>
      </c>
      <c r="E68" s="258"/>
      <c r="F68" s="258"/>
      <c r="G68" s="216" t="s">
        <v>160</v>
      </c>
      <c r="H68" s="216" t="s">
        <v>161</v>
      </c>
      <c r="I68" s="222"/>
      <c r="J68" s="212">
        <f>SUM(J69:J74)/2</f>
        <v>1846246190</v>
      </c>
      <c r="K68" s="222" t="s">
        <v>109</v>
      </c>
      <c r="L68" s="222"/>
      <c r="M68" s="198"/>
      <c r="N68" s="198"/>
      <c r="O68" s="198"/>
      <c r="P68" s="199"/>
      <c r="Q68" s="198"/>
      <c r="R68" s="198"/>
      <c r="S68" s="198"/>
      <c r="T68" s="199"/>
      <c r="U68" s="198"/>
      <c r="V68" s="198"/>
      <c r="W68" s="198"/>
      <c r="X68" s="199"/>
      <c r="Y68" s="198"/>
      <c r="Z68" s="198"/>
      <c r="AA68" s="198"/>
      <c r="AB68" s="199"/>
      <c r="AC68" s="200"/>
    </row>
    <row r="69" spans="1:29" ht="83.25" customHeight="1" x14ac:dyDescent="0.25">
      <c r="A69" s="207"/>
      <c r="B69" s="273">
        <v>3</v>
      </c>
      <c r="C69" s="273">
        <v>25</v>
      </c>
      <c r="D69" s="274">
        <v>4</v>
      </c>
      <c r="E69" s="276">
        <v>105</v>
      </c>
      <c r="F69" s="258"/>
      <c r="G69" s="216" t="s">
        <v>162</v>
      </c>
      <c r="H69" s="216" t="s">
        <v>163</v>
      </c>
      <c r="I69" s="290"/>
      <c r="J69" s="228">
        <f>SUM(J70:J71)</f>
        <v>167674000</v>
      </c>
      <c r="K69" s="290"/>
      <c r="L69" s="290"/>
      <c r="M69" s="198"/>
      <c r="N69" s="198"/>
      <c r="O69" s="198"/>
      <c r="P69" s="199"/>
      <c r="Q69" s="198"/>
      <c r="R69" s="198"/>
      <c r="S69" s="198"/>
      <c r="T69" s="199"/>
      <c r="U69" s="198"/>
      <c r="V69" s="198"/>
      <c r="W69" s="198"/>
      <c r="X69" s="199"/>
      <c r="Y69" s="198"/>
      <c r="Z69" s="198"/>
      <c r="AA69" s="198"/>
      <c r="AB69" s="199"/>
      <c r="AC69" s="200"/>
    </row>
    <row r="70" spans="1:29" s="85" customFormat="1" ht="69.599999999999994" customHeight="1" x14ac:dyDescent="0.25">
      <c r="A70" s="207"/>
      <c r="B70" s="278">
        <v>3</v>
      </c>
      <c r="C70" s="278">
        <v>25</v>
      </c>
      <c r="D70" s="279">
        <v>4</v>
      </c>
      <c r="E70" s="280">
        <v>105</v>
      </c>
      <c r="F70" s="279" t="s">
        <v>18</v>
      </c>
      <c r="G70" s="312" t="s">
        <v>164</v>
      </c>
      <c r="H70" s="312" t="s">
        <v>165</v>
      </c>
      <c r="I70" s="282"/>
      <c r="J70" s="221">
        <v>66011000</v>
      </c>
      <c r="K70" s="282" t="s">
        <v>287</v>
      </c>
      <c r="L70" s="222" t="s">
        <v>266</v>
      </c>
      <c r="M70" s="223">
        <v>0</v>
      </c>
      <c r="N70" s="223"/>
      <c r="O70" s="223">
        <v>0</v>
      </c>
      <c r="P70" s="224">
        <f t="shared" ref="P70:P71" si="37">SUM(M70:O70)</f>
        <v>0</v>
      </c>
      <c r="Q70" s="223">
        <v>22661000</v>
      </c>
      <c r="R70" s="223">
        <v>13600000</v>
      </c>
      <c r="S70" s="223">
        <v>13600000</v>
      </c>
      <c r="T70" s="224">
        <f t="shared" ref="T70:T71" si="38">SUM(Q70:S70)</f>
        <v>49861000</v>
      </c>
      <c r="U70" s="223">
        <v>13150000</v>
      </c>
      <c r="V70" s="223">
        <v>0</v>
      </c>
      <c r="W70" s="223">
        <v>0</v>
      </c>
      <c r="X70" s="224">
        <f t="shared" ref="X70:X71" si="39">SUM(U70:W70)</f>
        <v>13150000</v>
      </c>
      <c r="Y70" s="223">
        <v>0</v>
      </c>
      <c r="Z70" s="223">
        <v>3000000</v>
      </c>
      <c r="AA70" s="223">
        <v>0</v>
      </c>
      <c r="AB70" s="226">
        <f t="shared" ref="AB70:AB71" si="40">SUM(Y70:AA70)</f>
        <v>3000000</v>
      </c>
      <c r="AC70" s="227">
        <f>P70+T70+X70+AB70</f>
        <v>66011000</v>
      </c>
    </row>
    <row r="71" spans="1:29" s="85" customFormat="1" ht="70.5" customHeight="1" x14ac:dyDescent="0.25">
      <c r="A71" s="207"/>
      <c r="B71" s="278">
        <v>3</v>
      </c>
      <c r="C71" s="278">
        <v>25</v>
      </c>
      <c r="D71" s="279">
        <v>4</v>
      </c>
      <c r="E71" s="280">
        <v>105</v>
      </c>
      <c r="F71" s="291" t="s">
        <v>85</v>
      </c>
      <c r="G71" s="232" t="s">
        <v>166</v>
      </c>
      <c r="H71" s="232" t="s">
        <v>167</v>
      </c>
      <c r="I71" s="282"/>
      <c r="J71" s="221">
        <v>101663000</v>
      </c>
      <c r="K71" s="282" t="s">
        <v>255</v>
      </c>
      <c r="L71" s="222" t="s">
        <v>266</v>
      </c>
      <c r="M71" s="223">
        <v>0</v>
      </c>
      <c r="N71" s="223">
        <v>0</v>
      </c>
      <c r="O71" s="223"/>
      <c r="P71" s="224">
        <f t="shared" si="37"/>
        <v>0</v>
      </c>
      <c r="Q71" s="223">
        <v>37748000</v>
      </c>
      <c r="R71" s="223">
        <v>7875000</v>
      </c>
      <c r="S71" s="223">
        <v>12790000</v>
      </c>
      <c r="T71" s="224">
        <f t="shared" si="38"/>
        <v>58413000</v>
      </c>
      <c r="U71" s="223">
        <v>14215000</v>
      </c>
      <c r="V71" s="223">
        <v>15950000</v>
      </c>
      <c r="W71" s="223">
        <v>11085000</v>
      </c>
      <c r="X71" s="224">
        <f t="shared" si="39"/>
        <v>41250000</v>
      </c>
      <c r="Y71" s="223">
        <v>0</v>
      </c>
      <c r="Z71" s="223">
        <v>2000000</v>
      </c>
      <c r="AA71" s="223">
        <v>0</v>
      </c>
      <c r="AB71" s="226">
        <f t="shared" si="40"/>
        <v>2000000</v>
      </c>
      <c r="AC71" s="227">
        <f>P71+T71+X71+AB71</f>
        <v>101663000</v>
      </c>
    </row>
    <row r="72" spans="1:29" s="85" customFormat="1" ht="58.5" customHeight="1" x14ac:dyDescent="0.25">
      <c r="A72" s="207"/>
      <c r="B72" s="273">
        <v>3</v>
      </c>
      <c r="C72" s="273">
        <v>25</v>
      </c>
      <c r="D72" s="274">
        <v>4</v>
      </c>
      <c r="E72" s="276">
        <v>106</v>
      </c>
      <c r="F72" s="258"/>
      <c r="G72" s="216" t="s">
        <v>168</v>
      </c>
      <c r="H72" s="216" t="s">
        <v>169</v>
      </c>
      <c r="I72" s="282"/>
      <c r="J72" s="228">
        <f>SUM(J73:J74)</f>
        <v>1678572190</v>
      </c>
      <c r="K72" s="282"/>
      <c r="L72" s="282"/>
      <c r="M72" s="198"/>
      <c r="N72" s="198"/>
      <c r="O72" s="198"/>
      <c r="P72" s="199"/>
      <c r="Q72" s="198"/>
      <c r="R72" s="198"/>
      <c r="S72" s="198"/>
      <c r="T72" s="199"/>
      <c r="U72" s="198"/>
      <c r="V72" s="198"/>
      <c r="W72" s="198"/>
      <c r="X72" s="199"/>
      <c r="Y72" s="198"/>
      <c r="Z72" s="198"/>
      <c r="AA72" s="198"/>
      <c r="AB72" s="199"/>
      <c r="AC72" s="200"/>
    </row>
    <row r="73" spans="1:29" s="85" customFormat="1" ht="65.25" customHeight="1" x14ac:dyDescent="0.25">
      <c r="A73" s="207"/>
      <c r="B73" s="278">
        <v>3</v>
      </c>
      <c r="C73" s="278">
        <v>25</v>
      </c>
      <c r="D73" s="279">
        <v>4</v>
      </c>
      <c r="E73" s="280">
        <v>106</v>
      </c>
      <c r="F73" s="291" t="s">
        <v>37</v>
      </c>
      <c r="G73" s="232" t="s">
        <v>170</v>
      </c>
      <c r="H73" s="232" t="s">
        <v>171</v>
      </c>
      <c r="I73" s="282"/>
      <c r="J73" s="221">
        <v>1074730085</v>
      </c>
      <c r="K73" s="282" t="s">
        <v>288</v>
      </c>
      <c r="L73" s="222" t="s">
        <v>266</v>
      </c>
      <c r="M73" s="223">
        <v>0</v>
      </c>
      <c r="N73" s="223">
        <v>0</v>
      </c>
      <c r="O73" s="223">
        <v>0</v>
      </c>
      <c r="P73" s="224">
        <f t="shared" ref="P73:P74" si="41">SUM(M73:O73)</f>
        <v>0</v>
      </c>
      <c r="Q73" s="223">
        <v>18450000</v>
      </c>
      <c r="R73" s="223">
        <v>0</v>
      </c>
      <c r="S73" s="223">
        <v>1005920815</v>
      </c>
      <c r="T73" s="224">
        <f t="shared" ref="T73:T74" si="42">SUM(Q73:S73)</f>
        <v>1024370815</v>
      </c>
      <c r="U73" s="223">
        <v>0</v>
      </c>
      <c r="V73" s="223">
        <v>9050000</v>
      </c>
      <c r="W73" s="223">
        <v>0</v>
      </c>
      <c r="X73" s="224">
        <f t="shared" ref="X73:X74" si="43">SUM(U73:W73)</f>
        <v>9050000</v>
      </c>
      <c r="Y73" s="223">
        <v>23300000</v>
      </c>
      <c r="Z73" s="223">
        <v>18009270</v>
      </c>
      <c r="AA73" s="223">
        <v>0</v>
      </c>
      <c r="AB73" s="226">
        <f t="shared" ref="AB73:AB74" si="44">SUM(Y73:AA73)</f>
        <v>41309270</v>
      </c>
      <c r="AC73" s="227">
        <f>P73+T73+X73+AB73</f>
        <v>1074730085</v>
      </c>
    </row>
    <row r="74" spans="1:29" s="90" customFormat="1" ht="65.45" customHeight="1" x14ac:dyDescent="0.25">
      <c r="A74" s="207"/>
      <c r="B74" s="313">
        <v>3</v>
      </c>
      <c r="C74" s="313">
        <v>25</v>
      </c>
      <c r="D74" s="314">
        <v>4</v>
      </c>
      <c r="E74" s="315">
        <v>106</v>
      </c>
      <c r="F74" s="316" t="s">
        <v>54</v>
      </c>
      <c r="G74" s="232" t="s">
        <v>172</v>
      </c>
      <c r="H74" s="232" t="s">
        <v>173</v>
      </c>
      <c r="I74" s="282"/>
      <c r="J74" s="221">
        <v>603842105</v>
      </c>
      <c r="K74" s="282" t="s">
        <v>256</v>
      </c>
      <c r="L74" s="222" t="s">
        <v>266</v>
      </c>
      <c r="M74" s="223">
        <v>0</v>
      </c>
      <c r="N74" s="223">
        <v>0</v>
      </c>
      <c r="O74" s="223">
        <v>0</v>
      </c>
      <c r="P74" s="224">
        <f t="shared" si="41"/>
        <v>0</v>
      </c>
      <c r="Q74" s="223">
        <v>74992105</v>
      </c>
      <c r="R74" s="223">
        <v>0</v>
      </c>
      <c r="S74" s="223">
        <v>479680000</v>
      </c>
      <c r="T74" s="224">
        <f t="shared" si="42"/>
        <v>554672105</v>
      </c>
      <c r="U74" s="223">
        <v>0</v>
      </c>
      <c r="V74" s="223">
        <v>0</v>
      </c>
      <c r="W74" s="223">
        <v>0</v>
      </c>
      <c r="X74" s="224">
        <f t="shared" si="43"/>
        <v>0</v>
      </c>
      <c r="Y74" s="223">
        <v>23130000</v>
      </c>
      <c r="Z74" s="223">
        <v>26040000</v>
      </c>
      <c r="AA74" s="223">
        <v>0</v>
      </c>
      <c r="AB74" s="226">
        <f t="shared" si="44"/>
        <v>49170000</v>
      </c>
      <c r="AC74" s="227">
        <f>P74+T74+X74+AB74</f>
        <v>603842105</v>
      </c>
    </row>
    <row r="75" spans="1:29" s="91" customFormat="1" ht="30.75" x14ac:dyDescent="0.25">
      <c r="A75" s="266"/>
      <c r="B75" s="293"/>
      <c r="C75" s="293"/>
      <c r="D75" s="294"/>
      <c r="E75" s="295"/>
      <c r="F75" s="294"/>
      <c r="G75" s="296" t="s">
        <v>174</v>
      </c>
      <c r="H75" s="269"/>
      <c r="I75" s="309"/>
      <c r="J75" s="310">
        <f>J76</f>
        <v>524796621</v>
      </c>
      <c r="K75" s="311"/>
      <c r="L75" s="311"/>
      <c r="M75" s="198"/>
      <c r="N75" s="198"/>
      <c r="O75" s="198"/>
      <c r="P75" s="199"/>
      <c r="Q75" s="198"/>
      <c r="R75" s="198"/>
      <c r="S75" s="198"/>
      <c r="T75" s="199"/>
      <c r="U75" s="198"/>
      <c r="V75" s="198"/>
      <c r="W75" s="198"/>
      <c r="X75" s="199"/>
      <c r="Y75" s="198"/>
      <c r="Z75" s="198"/>
      <c r="AA75" s="198"/>
      <c r="AB75" s="199"/>
      <c r="AC75" s="200"/>
    </row>
    <row r="76" spans="1:29" s="85" customFormat="1" ht="45" x14ac:dyDescent="0.25">
      <c r="A76" s="207"/>
      <c r="B76" s="273">
        <v>3</v>
      </c>
      <c r="C76" s="273">
        <v>25</v>
      </c>
      <c r="D76" s="274">
        <v>6</v>
      </c>
      <c r="E76" s="258"/>
      <c r="F76" s="258"/>
      <c r="G76" s="216" t="s">
        <v>175</v>
      </c>
      <c r="H76" s="232" t="s">
        <v>176</v>
      </c>
      <c r="I76" s="222"/>
      <c r="J76" s="317">
        <f>SUM(J77:J81)/2</f>
        <v>524796621</v>
      </c>
      <c r="K76" s="222"/>
      <c r="L76" s="222" t="s">
        <v>266</v>
      </c>
      <c r="M76" s="198"/>
      <c r="N76" s="198"/>
      <c r="O76" s="198"/>
      <c r="P76" s="199"/>
      <c r="Q76" s="198"/>
      <c r="R76" s="198"/>
      <c r="S76" s="198"/>
      <c r="T76" s="199"/>
      <c r="U76" s="198"/>
      <c r="V76" s="198"/>
      <c r="W76" s="198"/>
      <c r="X76" s="199"/>
      <c r="Y76" s="198"/>
      <c r="Z76" s="198"/>
      <c r="AA76" s="198"/>
      <c r="AB76" s="199"/>
      <c r="AC76" s="200"/>
    </row>
    <row r="77" spans="1:29" s="85" customFormat="1" ht="90" x14ac:dyDescent="0.25">
      <c r="A77" s="207"/>
      <c r="B77" s="273">
        <v>3</v>
      </c>
      <c r="C77" s="273">
        <v>25</v>
      </c>
      <c r="D77" s="274">
        <v>6</v>
      </c>
      <c r="E77" s="276">
        <v>101</v>
      </c>
      <c r="F77" s="258"/>
      <c r="G77" s="216" t="s">
        <v>177</v>
      </c>
      <c r="H77" s="216" t="s">
        <v>178</v>
      </c>
      <c r="I77" s="318" t="s">
        <v>179</v>
      </c>
      <c r="J77" s="212">
        <f>SUM(J78)</f>
        <v>35250000</v>
      </c>
      <c r="K77" s="222"/>
      <c r="L77" s="222"/>
      <c r="M77" s="198"/>
      <c r="N77" s="198"/>
      <c r="O77" s="198"/>
      <c r="P77" s="199"/>
      <c r="Q77" s="198"/>
      <c r="R77" s="198"/>
      <c r="S77" s="198"/>
      <c r="T77" s="199"/>
      <c r="U77" s="198"/>
      <c r="V77" s="198"/>
      <c r="W77" s="198"/>
      <c r="X77" s="199"/>
      <c r="Y77" s="198"/>
      <c r="Z77" s="198"/>
      <c r="AA77" s="198"/>
      <c r="AB77" s="199"/>
      <c r="AC77" s="200"/>
    </row>
    <row r="78" spans="1:29" s="85" customFormat="1" ht="116.1" customHeight="1" x14ac:dyDescent="0.25">
      <c r="A78" s="207"/>
      <c r="B78" s="313">
        <v>3</v>
      </c>
      <c r="C78" s="313">
        <v>25</v>
      </c>
      <c r="D78" s="314">
        <v>6</v>
      </c>
      <c r="E78" s="315">
        <v>101</v>
      </c>
      <c r="F78" s="316" t="s">
        <v>180</v>
      </c>
      <c r="G78" s="232" t="s">
        <v>181</v>
      </c>
      <c r="H78" s="232" t="s">
        <v>182</v>
      </c>
      <c r="I78" s="282" t="s">
        <v>267</v>
      </c>
      <c r="J78" s="317">
        <v>35250000</v>
      </c>
      <c r="K78" s="319" t="s">
        <v>289</v>
      </c>
      <c r="L78" s="222" t="s">
        <v>266</v>
      </c>
      <c r="M78" s="223">
        <v>0</v>
      </c>
      <c r="N78" s="223">
        <v>0</v>
      </c>
      <c r="O78" s="223">
        <v>0</v>
      </c>
      <c r="P78" s="224">
        <f t="shared" ref="P78" si="45">SUM(M78:O78)</f>
        <v>0</v>
      </c>
      <c r="Q78" s="223">
        <v>0</v>
      </c>
      <c r="R78" s="223">
        <v>20940000</v>
      </c>
      <c r="S78" s="223">
        <v>0</v>
      </c>
      <c r="T78" s="224">
        <f>SUM(Q78:S78)</f>
        <v>20940000</v>
      </c>
      <c r="U78" s="223">
        <v>13435000</v>
      </c>
      <c r="V78" s="223">
        <v>0</v>
      </c>
      <c r="W78" s="223">
        <v>0</v>
      </c>
      <c r="X78" s="224">
        <f>SUM(U78:W78)</f>
        <v>13435000</v>
      </c>
      <c r="Y78" s="223">
        <v>875000</v>
      </c>
      <c r="Z78" s="223">
        <v>0</v>
      </c>
      <c r="AA78" s="223">
        <v>0</v>
      </c>
      <c r="AB78" s="226">
        <f t="shared" ref="AB78" si="46">SUM(Y78:AA78)</f>
        <v>875000</v>
      </c>
      <c r="AC78" s="227">
        <f>P78+T78+X78+AB78</f>
        <v>35250000</v>
      </c>
    </row>
    <row r="79" spans="1:29" s="85" customFormat="1" ht="90" x14ac:dyDescent="0.25">
      <c r="A79" s="207"/>
      <c r="B79" s="273">
        <v>3</v>
      </c>
      <c r="C79" s="273">
        <v>25</v>
      </c>
      <c r="D79" s="274">
        <v>6</v>
      </c>
      <c r="E79" s="276">
        <v>102</v>
      </c>
      <c r="F79" s="258"/>
      <c r="G79" s="216" t="s">
        <v>183</v>
      </c>
      <c r="H79" s="216" t="s">
        <v>184</v>
      </c>
      <c r="I79" s="318" t="s">
        <v>263</v>
      </c>
      <c r="J79" s="212">
        <f>SUM(J80:J81)</f>
        <v>489546621</v>
      </c>
      <c r="K79" s="222"/>
      <c r="L79" s="222"/>
      <c r="M79" s="198"/>
      <c r="N79" s="198"/>
      <c r="O79" s="198"/>
      <c r="P79" s="199"/>
      <c r="Q79" s="198"/>
      <c r="R79" s="198"/>
      <c r="S79" s="198"/>
      <c r="T79" s="199"/>
      <c r="U79" s="198"/>
      <c r="V79" s="198"/>
      <c r="W79" s="198"/>
      <c r="X79" s="199"/>
      <c r="Y79" s="198"/>
      <c r="Z79" s="198"/>
      <c r="AA79" s="198"/>
      <c r="AB79" s="199"/>
      <c r="AC79" s="200"/>
    </row>
    <row r="80" spans="1:29" s="85" customFormat="1" ht="147" customHeight="1" x14ac:dyDescent="0.25">
      <c r="A80" s="207"/>
      <c r="B80" s="278">
        <v>3</v>
      </c>
      <c r="C80" s="278">
        <v>25</v>
      </c>
      <c r="D80" s="279">
        <v>6</v>
      </c>
      <c r="E80" s="280">
        <v>102</v>
      </c>
      <c r="F80" s="291" t="s">
        <v>37</v>
      </c>
      <c r="G80" s="232" t="s">
        <v>185</v>
      </c>
      <c r="H80" s="232" t="s">
        <v>186</v>
      </c>
      <c r="I80" s="222" t="s">
        <v>290</v>
      </c>
      <c r="J80" s="221">
        <v>453876621</v>
      </c>
      <c r="K80" s="222" t="s">
        <v>291</v>
      </c>
      <c r="L80" s="222" t="s">
        <v>266</v>
      </c>
      <c r="M80" s="223">
        <v>0</v>
      </c>
      <c r="N80" s="223">
        <v>0</v>
      </c>
      <c r="O80" s="223">
        <v>0</v>
      </c>
      <c r="P80" s="224">
        <f t="shared" ref="P80:P81" si="47">SUM(M80:O80)</f>
        <v>0</v>
      </c>
      <c r="Q80" s="223">
        <v>43305000</v>
      </c>
      <c r="R80" s="223">
        <v>67965000</v>
      </c>
      <c r="S80" s="223">
        <v>67965000</v>
      </c>
      <c r="T80" s="224">
        <f>SUM(Q80:S80)</f>
        <v>179235000</v>
      </c>
      <c r="U80" s="223">
        <v>67965000</v>
      </c>
      <c r="V80" s="223">
        <v>68365000</v>
      </c>
      <c r="W80" s="223">
        <v>0</v>
      </c>
      <c r="X80" s="224">
        <f t="shared" ref="X80:X81" si="48">SUM(U80:W80)</f>
        <v>136330000</v>
      </c>
      <c r="Y80" s="223">
        <v>15625371</v>
      </c>
      <c r="Z80" s="223">
        <v>122686250</v>
      </c>
      <c r="AA80" s="223">
        <v>0</v>
      </c>
      <c r="AB80" s="226">
        <f t="shared" ref="AB80:AB81" si="49">SUM(Y80:AA80)</f>
        <v>138311621</v>
      </c>
      <c r="AC80" s="227">
        <f>P80+T80+X80+AB80</f>
        <v>453876621</v>
      </c>
    </row>
    <row r="81" spans="1:29" s="85" customFormat="1" ht="384.75" x14ac:dyDescent="0.25">
      <c r="A81" s="207"/>
      <c r="B81" s="278">
        <v>3</v>
      </c>
      <c r="C81" s="278">
        <v>25</v>
      </c>
      <c r="D81" s="279">
        <v>6</v>
      </c>
      <c r="E81" s="280">
        <v>102</v>
      </c>
      <c r="F81" s="291" t="s">
        <v>54</v>
      </c>
      <c r="G81" s="232" t="s">
        <v>187</v>
      </c>
      <c r="H81" s="232" t="s">
        <v>188</v>
      </c>
      <c r="I81" s="282" t="s">
        <v>292</v>
      </c>
      <c r="J81" s="221">
        <v>35670000</v>
      </c>
      <c r="K81" s="282" t="s">
        <v>293</v>
      </c>
      <c r="L81" s="222" t="s">
        <v>266</v>
      </c>
      <c r="M81" s="223">
        <v>0</v>
      </c>
      <c r="N81" s="223">
        <v>0</v>
      </c>
      <c r="O81" s="223">
        <v>0</v>
      </c>
      <c r="P81" s="224">
        <f t="shared" si="47"/>
        <v>0</v>
      </c>
      <c r="Q81" s="223">
        <v>0</v>
      </c>
      <c r="R81" s="223">
        <v>17685000</v>
      </c>
      <c r="S81" s="223">
        <v>0</v>
      </c>
      <c r="T81" s="224">
        <f>SUM(Q81:S81)</f>
        <v>17685000</v>
      </c>
      <c r="U81" s="223">
        <v>0</v>
      </c>
      <c r="V81" s="223">
        <v>8655000</v>
      </c>
      <c r="W81" s="223">
        <v>9030000</v>
      </c>
      <c r="X81" s="224">
        <f t="shared" si="48"/>
        <v>17685000</v>
      </c>
      <c r="Y81" s="223">
        <v>300000</v>
      </c>
      <c r="Z81" s="223">
        <v>0</v>
      </c>
      <c r="AA81" s="223">
        <v>0</v>
      </c>
      <c r="AB81" s="226">
        <f t="shared" si="49"/>
        <v>300000</v>
      </c>
      <c r="AC81" s="227">
        <f>P81+T81+X81+AB81</f>
        <v>35670000</v>
      </c>
    </row>
    <row r="82" spans="1:29" s="52" customFormat="1" ht="27" customHeight="1" x14ac:dyDescent="0.25">
      <c r="A82" s="266"/>
      <c r="B82" s="293"/>
      <c r="C82" s="293"/>
      <c r="D82" s="294"/>
      <c r="E82" s="295"/>
      <c r="F82" s="294"/>
      <c r="G82" s="296" t="s">
        <v>189</v>
      </c>
      <c r="H82" s="269"/>
      <c r="I82" s="320"/>
      <c r="J82" s="298">
        <f>J83+J95</f>
        <v>547279141</v>
      </c>
      <c r="K82" s="299"/>
      <c r="L82" s="299"/>
      <c r="M82" s="198"/>
      <c r="N82" s="198"/>
      <c r="O82" s="198"/>
      <c r="P82" s="199"/>
      <c r="Q82" s="198"/>
      <c r="R82" s="198"/>
      <c r="S82" s="198"/>
      <c r="T82" s="199"/>
      <c r="U82" s="198"/>
      <c r="V82" s="198"/>
      <c r="W82" s="198"/>
      <c r="X82" s="199"/>
      <c r="Y82" s="198"/>
      <c r="Z82" s="198"/>
      <c r="AA82" s="198"/>
      <c r="AB82" s="199"/>
      <c r="AC82" s="200"/>
    </row>
    <row r="83" spans="1:29" ht="50.25" customHeight="1" x14ac:dyDescent="0.25">
      <c r="A83" s="207"/>
      <c r="B83" s="194">
        <v>3</v>
      </c>
      <c r="C83" s="194">
        <v>25</v>
      </c>
      <c r="D83" s="194" t="s">
        <v>6</v>
      </c>
      <c r="E83" s="194"/>
      <c r="F83" s="208"/>
      <c r="G83" s="242" t="s">
        <v>8</v>
      </c>
      <c r="H83" s="210" t="s">
        <v>9</v>
      </c>
      <c r="I83" s="321">
        <v>1</v>
      </c>
      <c r="J83" s="212">
        <f>SUM(J84:J93)/2</f>
        <v>291126766</v>
      </c>
      <c r="K83" s="222"/>
      <c r="L83" s="222"/>
      <c r="M83" s="198"/>
      <c r="N83" s="198"/>
      <c r="O83" s="198"/>
      <c r="P83" s="199"/>
      <c r="Q83" s="198"/>
      <c r="R83" s="198"/>
      <c r="S83" s="198"/>
      <c r="T83" s="199"/>
      <c r="U83" s="198"/>
      <c r="V83" s="198"/>
      <c r="W83" s="198"/>
      <c r="X83" s="199"/>
      <c r="Y83" s="198"/>
      <c r="Z83" s="198"/>
      <c r="AA83" s="198"/>
      <c r="AB83" s="199"/>
      <c r="AC83" s="200"/>
    </row>
    <row r="84" spans="1:29" ht="50.25" customHeight="1" x14ac:dyDescent="0.25">
      <c r="A84" s="207"/>
      <c r="B84" s="213">
        <v>3</v>
      </c>
      <c r="C84" s="213">
        <v>25</v>
      </c>
      <c r="D84" s="214" t="s">
        <v>6</v>
      </c>
      <c r="E84" s="213" t="s">
        <v>44</v>
      </c>
      <c r="F84" s="213"/>
      <c r="G84" s="242" t="s">
        <v>45</v>
      </c>
      <c r="H84" s="216" t="s">
        <v>190</v>
      </c>
      <c r="I84" s="235" t="s">
        <v>47</v>
      </c>
      <c r="J84" s="212">
        <f>SUM(J85:J88)</f>
        <v>99859906</v>
      </c>
      <c r="K84" s="222">
        <v>9077906</v>
      </c>
      <c r="L84" s="222"/>
      <c r="M84" s="198"/>
      <c r="N84" s="198"/>
      <c r="O84" s="198"/>
      <c r="P84" s="199"/>
      <c r="Q84" s="198"/>
      <c r="R84" s="198"/>
      <c r="S84" s="198"/>
      <c r="T84" s="199"/>
      <c r="U84" s="198"/>
      <c r="V84" s="198"/>
      <c r="W84" s="198"/>
      <c r="X84" s="199"/>
      <c r="Y84" s="198"/>
      <c r="Z84" s="198"/>
      <c r="AA84" s="198"/>
      <c r="AB84" s="199"/>
      <c r="AC84" s="200"/>
    </row>
    <row r="85" spans="1:29" ht="42.75" customHeight="1" x14ac:dyDescent="0.25">
      <c r="A85" s="207"/>
      <c r="B85" s="217">
        <v>3</v>
      </c>
      <c r="C85" s="217">
        <v>25</v>
      </c>
      <c r="D85" s="218" t="s">
        <v>6</v>
      </c>
      <c r="E85" s="217" t="s">
        <v>44</v>
      </c>
      <c r="F85" s="218" t="s">
        <v>33</v>
      </c>
      <c r="G85" s="232" t="s">
        <v>51</v>
      </c>
      <c r="H85" s="232" t="s">
        <v>191</v>
      </c>
      <c r="I85" s="235" t="s">
        <v>258</v>
      </c>
      <c r="J85" s="317">
        <v>9077906</v>
      </c>
      <c r="K85" s="222" t="s">
        <v>192</v>
      </c>
      <c r="L85" s="222" t="s">
        <v>266</v>
      </c>
      <c r="M85" s="198">
        <v>0</v>
      </c>
      <c r="N85" s="198">
        <v>4417906</v>
      </c>
      <c r="O85" s="198">
        <v>0</v>
      </c>
      <c r="P85" s="224">
        <f t="shared" ref="P85:P93" si="50">SUM(M85:O85)</f>
        <v>4417906</v>
      </c>
      <c r="Q85" s="198">
        <v>0</v>
      </c>
      <c r="R85" s="198">
        <v>490000</v>
      </c>
      <c r="S85" s="198">
        <v>1951000</v>
      </c>
      <c r="T85" s="224">
        <f t="shared" ref="T85:T87" si="51">SUM(Q85:S85)</f>
        <v>2441000</v>
      </c>
      <c r="U85" s="198">
        <v>1544000</v>
      </c>
      <c r="V85" s="198">
        <v>0</v>
      </c>
      <c r="W85" s="198">
        <v>0</v>
      </c>
      <c r="X85" s="224">
        <f t="shared" ref="X85:X93" si="52">SUM(U85:W85)</f>
        <v>1544000</v>
      </c>
      <c r="Y85" s="198">
        <v>0</v>
      </c>
      <c r="Z85" s="198">
        <v>675000</v>
      </c>
      <c r="AA85" s="198">
        <v>0</v>
      </c>
      <c r="AB85" s="226">
        <f t="shared" ref="AB85:AB87" si="53">SUM(Y85:AA85)</f>
        <v>675000</v>
      </c>
      <c r="AC85" s="227">
        <f>P85+T85+X85+AB85</f>
        <v>9077906</v>
      </c>
    </row>
    <row r="86" spans="1:29" ht="42.75" customHeight="1" x14ac:dyDescent="0.25">
      <c r="A86" s="207"/>
      <c r="B86" s="217">
        <v>3</v>
      </c>
      <c r="C86" s="217">
        <v>25</v>
      </c>
      <c r="D86" s="218" t="s">
        <v>6</v>
      </c>
      <c r="E86" s="217" t="s">
        <v>44</v>
      </c>
      <c r="F86" s="218" t="s">
        <v>193</v>
      </c>
      <c r="G86" s="232" t="s">
        <v>55</v>
      </c>
      <c r="H86" s="232" t="s">
        <v>56</v>
      </c>
      <c r="I86" s="222" t="s">
        <v>265</v>
      </c>
      <c r="J86" s="221">
        <v>10032000</v>
      </c>
      <c r="K86" s="222" t="s">
        <v>192</v>
      </c>
      <c r="L86" s="222" t="s">
        <v>266</v>
      </c>
      <c r="M86" s="198">
        <v>1380000</v>
      </c>
      <c r="N86" s="198">
        <v>690000</v>
      </c>
      <c r="O86" s="198">
        <v>0</v>
      </c>
      <c r="P86" s="224">
        <f t="shared" si="50"/>
        <v>2070000</v>
      </c>
      <c r="Q86" s="198">
        <v>690000</v>
      </c>
      <c r="R86" s="198">
        <v>690000</v>
      </c>
      <c r="S86" s="198">
        <v>1380000</v>
      </c>
      <c r="T86" s="224">
        <f t="shared" si="51"/>
        <v>2760000</v>
      </c>
      <c r="U86" s="198">
        <v>690000</v>
      </c>
      <c r="V86" s="198">
        <v>690000</v>
      </c>
      <c r="W86" s="198">
        <v>1380000</v>
      </c>
      <c r="X86" s="224">
        <f t="shared" si="52"/>
        <v>2760000</v>
      </c>
      <c r="Y86" s="198">
        <v>1062000</v>
      </c>
      <c r="Z86" s="198">
        <v>1380000</v>
      </c>
      <c r="AA86" s="198">
        <v>0</v>
      </c>
      <c r="AB86" s="226">
        <f t="shared" si="53"/>
        <v>2442000</v>
      </c>
      <c r="AC86" s="227">
        <f>P86+T86+X86+AB86</f>
        <v>10032000</v>
      </c>
    </row>
    <row r="87" spans="1:29" ht="42.75" customHeight="1" x14ac:dyDescent="0.25">
      <c r="A87" s="207"/>
      <c r="B87" s="217">
        <v>3</v>
      </c>
      <c r="C87" s="217">
        <v>25</v>
      </c>
      <c r="D87" s="218" t="s">
        <v>6</v>
      </c>
      <c r="E87" s="217" t="s">
        <v>44</v>
      </c>
      <c r="F87" s="218" t="s">
        <v>57</v>
      </c>
      <c r="G87" s="232" t="s">
        <v>58</v>
      </c>
      <c r="H87" s="232" t="s">
        <v>59</v>
      </c>
      <c r="I87" s="235" t="s">
        <v>260</v>
      </c>
      <c r="J87" s="221">
        <v>2770000</v>
      </c>
      <c r="K87" s="222" t="s">
        <v>192</v>
      </c>
      <c r="L87" s="222" t="s">
        <v>266</v>
      </c>
      <c r="M87" s="198" t="s">
        <v>316</v>
      </c>
      <c r="N87" s="198" t="s">
        <v>316</v>
      </c>
      <c r="O87" s="198" t="s">
        <v>316</v>
      </c>
      <c r="P87" s="224">
        <f t="shared" si="50"/>
        <v>0</v>
      </c>
      <c r="Q87" s="198" t="s">
        <v>316</v>
      </c>
      <c r="R87" s="198" t="s">
        <v>316</v>
      </c>
      <c r="S87" s="198" t="s">
        <v>316</v>
      </c>
      <c r="T87" s="224">
        <f t="shared" si="51"/>
        <v>0</v>
      </c>
      <c r="U87" s="198" t="s">
        <v>316</v>
      </c>
      <c r="V87" s="198" t="s">
        <v>316</v>
      </c>
      <c r="W87" s="198" t="s">
        <v>316</v>
      </c>
      <c r="X87" s="224">
        <f t="shared" si="52"/>
        <v>0</v>
      </c>
      <c r="Y87" s="198" t="s">
        <v>316</v>
      </c>
      <c r="Z87" s="198">
        <v>2770000</v>
      </c>
      <c r="AA87" s="198" t="s">
        <v>316</v>
      </c>
      <c r="AB87" s="226">
        <f t="shared" si="53"/>
        <v>2770000</v>
      </c>
      <c r="AC87" s="227">
        <f>P87+T87+X87+AB87</f>
        <v>2770000</v>
      </c>
    </row>
    <row r="88" spans="1:29" ht="42.75" customHeight="1" x14ac:dyDescent="0.25">
      <c r="A88" s="207"/>
      <c r="B88" s="217">
        <v>3</v>
      </c>
      <c r="C88" s="217">
        <v>25</v>
      </c>
      <c r="D88" s="218" t="s">
        <v>6</v>
      </c>
      <c r="E88" s="217" t="s">
        <v>44</v>
      </c>
      <c r="F88" s="218" t="s">
        <v>61</v>
      </c>
      <c r="G88" s="232" t="s">
        <v>62</v>
      </c>
      <c r="H88" s="232" t="s">
        <v>63</v>
      </c>
      <c r="I88" s="235" t="s">
        <v>270</v>
      </c>
      <c r="J88" s="317">
        <v>77980000</v>
      </c>
      <c r="K88" s="222" t="s">
        <v>192</v>
      </c>
      <c r="L88" s="222" t="s">
        <v>266</v>
      </c>
      <c r="M88" s="198">
        <v>11140000</v>
      </c>
      <c r="N88" s="198">
        <v>11140000</v>
      </c>
      <c r="O88" s="198">
        <v>11140000</v>
      </c>
      <c r="P88" s="224">
        <f t="shared" si="50"/>
        <v>33420000</v>
      </c>
      <c r="Q88" s="198">
        <v>11140000</v>
      </c>
      <c r="R88" s="198">
        <v>11140000</v>
      </c>
      <c r="S88" s="198">
        <v>11140000</v>
      </c>
      <c r="T88" s="224">
        <f>SUM(Q88:S88)</f>
        <v>33420000</v>
      </c>
      <c r="U88" s="198">
        <v>11140000</v>
      </c>
      <c r="V88" s="198" t="s">
        <v>316</v>
      </c>
      <c r="W88" s="198" t="s">
        <v>316</v>
      </c>
      <c r="X88" s="224">
        <f t="shared" si="52"/>
        <v>11140000</v>
      </c>
      <c r="Y88" s="198"/>
      <c r="Z88" s="198"/>
      <c r="AA88" s="198"/>
      <c r="AB88" s="199"/>
      <c r="AC88" s="227">
        <f>P88+T88+X88+AB88</f>
        <v>77980000</v>
      </c>
    </row>
    <row r="89" spans="1:29" ht="42.75" customHeight="1" x14ac:dyDescent="0.25">
      <c r="A89" s="207"/>
      <c r="B89" s="213">
        <v>3</v>
      </c>
      <c r="C89" s="213">
        <v>25</v>
      </c>
      <c r="D89" s="214" t="s">
        <v>6</v>
      </c>
      <c r="E89" s="213" t="s">
        <v>70</v>
      </c>
      <c r="F89" s="213"/>
      <c r="G89" s="242" t="s">
        <v>71</v>
      </c>
      <c r="H89" s="216" t="s">
        <v>194</v>
      </c>
      <c r="I89" s="235" t="s">
        <v>73</v>
      </c>
      <c r="J89" s="212">
        <f>SUM(J90)</f>
        <v>169714560</v>
      </c>
      <c r="K89" s="222">
        <v>169714560</v>
      </c>
      <c r="L89" s="222" t="s">
        <v>266</v>
      </c>
      <c r="M89" s="198"/>
      <c r="N89" s="198"/>
      <c r="O89" s="198"/>
      <c r="P89" s="224">
        <f t="shared" si="50"/>
        <v>0</v>
      </c>
      <c r="Q89" s="198"/>
      <c r="R89" s="198"/>
      <c r="S89" s="198"/>
      <c r="T89" s="199"/>
      <c r="U89" s="198"/>
      <c r="V89" s="198"/>
      <c r="W89" s="198"/>
      <c r="X89" s="199"/>
      <c r="Y89" s="198"/>
      <c r="Z89" s="198"/>
      <c r="AA89" s="198"/>
      <c r="AB89" s="199"/>
      <c r="AC89" s="200"/>
    </row>
    <row r="90" spans="1:29" ht="42.75" customHeight="1" x14ac:dyDescent="0.25">
      <c r="A90" s="207"/>
      <c r="B90" s="217">
        <v>3</v>
      </c>
      <c r="C90" s="217">
        <v>25</v>
      </c>
      <c r="D90" s="218" t="s">
        <v>6</v>
      </c>
      <c r="E90" s="217" t="s">
        <v>70</v>
      </c>
      <c r="F90" s="218" t="s">
        <v>54</v>
      </c>
      <c r="G90" s="232" t="s">
        <v>77</v>
      </c>
      <c r="H90" s="232" t="s">
        <v>78</v>
      </c>
      <c r="I90" s="235" t="s">
        <v>225</v>
      </c>
      <c r="J90" s="317">
        <v>169714560</v>
      </c>
      <c r="K90" s="222" t="s">
        <v>192</v>
      </c>
      <c r="L90" s="222" t="s">
        <v>266</v>
      </c>
      <c r="M90" s="198">
        <v>0</v>
      </c>
      <c r="N90" s="198">
        <v>16991260</v>
      </c>
      <c r="O90" s="198">
        <v>16991260</v>
      </c>
      <c r="P90" s="224">
        <f t="shared" si="50"/>
        <v>33982520</v>
      </c>
      <c r="Q90" s="198">
        <v>16991260</v>
      </c>
      <c r="R90" s="198">
        <v>16991260</v>
      </c>
      <c r="S90" s="198">
        <v>16991260</v>
      </c>
      <c r="T90" s="224">
        <f>SUM(Q90:S90)</f>
        <v>50973780</v>
      </c>
      <c r="U90" s="198">
        <v>16991260</v>
      </c>
      <c r="V90" s="198">
        <v>11291260</v>
      </c>
      <c r="W90" s="198">
        <v>11291260</v>
      </c>
      <c r="X90" s="224">
        <f t="shared" si="52"/>
        <v>39573780</v>
      </c>
      <c r="Y90" s="198">
        <v>11291260</v>
      </c>
      <c r="Z90" s="198">
        <v>11291260</v>
      </c>
      <c r="AA90" s="198">
        <v>22601960</v>
      </c>
      <c r="AB90" s="226">
        <f t="shared" ref="AB90" si="54">SUM(Y90:AA90)</f>
        <v>45184480</v>
      </c>
      <c r="AC90" s="227">
        <f>P90+T90+X90+AB90</f>
        <v>169714560</v>
      </c>
    </row>
    <row r="91" spans="1:29" ht="53.25" customHeight="1" x14ac:dyDescent="0.25">
      <c r="A91" s="207"/>
      <c r="B91" s="213">
        <v>3</v>
      </c>
      <c r="C91" s="213">
        <v>25</v>
      </c>
      <c r="D91" s="214" t="s">
        <v>6</v>
      </c>
      <c r="E91" s="213" t="s">
        <v>89</v>
      </c>
      <c r="F91" s="213"/>
      <c r="G91" s="242" t="s">
        <v>90</v>
      </c>
      <c r="H91" s="216" t="s">
        <v>195</v>
      </c>
      <c r="I91" s="235" t="s">
        <v>196</v>
      </c>
      <c r="J91" s="212">
        <f>SUM(J92:J93)</f>
        <v>21552300</v>
      </c>
      <c r="K91" s="222"/>
      <c r="L91" s="222" t="s">
        <v>266</v>
      </c>
      <c r="M91" s="198"/>
      <c r="N91" s="198"/>
      <c r="O91" s="198"/>
      <c r="P91" s="224">
        <f t="shared" si="50"/>
        <v>0</v>
      </c>
      <c r="Q91" s="198"/>
      <c r="R91" s="198"/>
      <c r="S91" s="198"/>
      <c r="T91" s="199"/>
      <c r="U91" s="198"/>
      <c r="V91" s="198"/>
      <c r="W91" s="198"/>
      <c r="X91" s="199"/>
      <c r="Y91" s="198"/>
      <c r="Z91" s="198"/>
      <c r="AA91" s="198"/>
      <c r="AB91" s="199"/>
      <c r="AC91" s="200"/>
    </row>
    <row r="92" spans="1:29" ht="69" customHeight="1" x14ac:dyDescent="0.25">
      <c r="A92" s="207"/>
      <c r="B92" s="217">
        <v>3</v>
      </c>
      <c r="C92" s="217">
        <v>25</v>
      </c>
      <c r="D92" s="218" t="s">
        <v>6</v>
      </c>
      <c r="E92" s="217" t="s">
        <v>89</v>
      </c>
      <c r="F92" s="218" t="s">
        <v>15</v>
      </c>
      <c r="G92" s="232" t="s">
        <v>92</v>
      </c>
      <c r="H92" s="232" t="s">
        <v>93</v>
      </c>
      <c r="I92" s="235" t="s">
        <v>143</v>
      </c>
      <c r="J92" s="221">
        <v>15332300</v>
      </c>
      <c r="K92" s="222" t="s">
        <v>192</v>
      </c>
      <c r="L92" s="222" t="s">
        <v>266</v>
      </c>
      <c r="M92" s="198">
        <v>2500000</v>
      </c>
      <c r="N92" s="198">
        <v>1000000</v>
      </c>
      <c r="O92" s="198">
        <v>850000</v>
      </c>
      <c r="P92" s="224">
        <f t="shared" si="50"/>
        <v>4350000</v>
      </c>
      <c r="Q92" s="198">
        <v>2539200</v>
      </c>
      <c r="R92" s="198">
        <v>0</v>
      </c>
      <c r="S92" s="198">
        <v>1500000</v>
      </c>
      <c r="T92" s="224">
        <f>SUM(Q92:S92)</f>
        <v>4039200</v>
      </c>
      <c r="U92" s="198">
        <v>850000</v>
      </c>
      <c r="V92" s="198">
        <v>1500000</v>
      </c>
      <c r="W92" s="198">
        <v>2000000</v>
      </c>
      <c r="X92" s="224">
        <f t="shared" si="52"/>
        <v>4350000</v>
      </c>
      <c r="Y92" s="198">
        <v>2038700</v>
      </c>
      <c r="Z92" s="198">
        <v>554400</v>
      </c>
      <c r="AA92" s="198">
        <v>0</v>
      </c>
      <c r="AB92" s="226">
        <f t="shared" ref="AB92:AB93" si="55">SUM(Y92:AA92)</f>
        <v>2593100</v>
      </c>
      <c r="AC92" s="227">
        <f>P92+T92+X92+AB92</f>
        <v>15332300</v>
      </c>
    </row>
    <row r="93" spans="1:29" ht="60.6" customHeight="1" x14ac:dyDescent="0.25">
      <c r="A93" s="207"/>
      <c r="B93" s="217">
        <v>3</v>
      </c>
      <c r="C93" s="217">
        <v>25</v>
      </c>
      <c r="D93" s="218" t="s">
        <v>6</v>
      </c>
      <c r="E93" s="217" t="s">
        <v>89</v>
      </c>
      <c r="F93" s="218" t="s">
        <v>66</v>
      </c>
      <c r="G93" s="232" t="s">
        <v>98</v>
      </c>
      <c r="H93" s="232" t="s">
        <v>99</v>
      </c>
      <c r="I93" s="235" t="s">
        <v>261</v>
      </c>
      <c r="J93" s="317">
        <v>6220000</v>
      </c>
      <c r="K93" s="222" t="s">
        <v>192</v>
      </c>
      <c r="L93" s="222" t="s">
        <v>266</v>
      </c>
      <c r="M93" s="198">
        <v>0</v>
      </c>
      <c r="N93" s="198">
        <v>640000</v>
      </c>
      <c r="O93" s="198">
        <v>1830000</v>
      </c>
      <c r="P93" s="224">
        <f t="shared" si="50"/>
        <v>2470000</v>
      </c>
      <c r="Q93" s="198">
        <v>0</v>
      </c>
      <c r="R93" s="198">
        <v>640000</v>
      </c>
      <c r="S93" s="198">
        <v>0</v>
      </c>
      <c r="T93" s="224">
        <f>SUM(Q93:S93)</f>
        <v>640000</v>
      </c>
      <c r="U93" s="198">
        <v>0</v>
      </c>
      <c r="V93" s="198">
        <v>640000</v>
      </c>
      <c r="W93" s="198">
        <v>0</v>
      </c>
      <c r="X93" s="224">
        <f t="shared" si="52"/>
        <v>640000</v>
      </c>
      <c r="Y93" s="198">
        <v>1830000</v>
      </c>
      <c r="Z93" s="198">
        <v>640000</v>
      </c>
      <c r="AA93" s="198">
        <v>0</v>
      </c>
      <c r="AB93" s="226">
        <f t="shared" si="55"/>
        <v>2470000</v>
      </c>
      <c r="AC93" s="227">
        <f>P93+T93+X93+AB93</f>
        <v>6220000</v>
      </c>
    </row>
    <row r="94" spans="1:29" ht="171" x14ac:dyDescent="0.25">
      <c r="A94" s="207"/>
      <c r="B94" s="213">
        <v>3</v>
      </c>
      <c r="C94" s="213">
        <v>25</v>
      </c>
      <c r="D94" s="214" t="s">
        <v>110</v>
      </c>
      <c r="E94" s="213"/>
      <c r="F94" s="213"/>
      <c r="G94" s="242" t="s">
        <v>111</v>
      </c>
      <c r="H94" s="283" t="s">
        <v>112</v>
      </c>
      <c r="I94" s="322" t="s">
        <v>113</v>
      </c>
      <c r="J94" s="212">
        <f>SUM(J95:J98)/2</f>
        <v>256152375</v>
      </c>
      <c r="K94" s="222" t="s">
        <v>109</v>
      </c>
      <c r="L94" s="222" t="s">
        <v>266</v>
      </c>
      <c r="M94" s="198"/>
      <c r="N94" s="198"/>
      <c r="O94" s="198"/>
      <c r="P94" s="199"/>
      <c r="Q94" s="198"/>
      <c r="R94" s="198"/>
      <c r="S94" s="198"/>
      <c r="T94" s="199"/>
      <c r="U94" s="198"/>
      <c r="V94" s="198"/>
      <c r="W94" s="198"/>
      <c r="X94" s="199"/>
      <c r="Y94" s="198"/>
      <c r="Z94" s="198"/>
      <c r="AA94" s="198"/>
      <c r="AB94" s="199"/>
      <c r="AC94" s="200"/>
    </row>
    <row r="95" spans="1:29" ht="45" x14ac:dyDescent="0.25">
      <c r="A95" s="207"/>
      <c r="B95" s="273">
        <v>3</v>
      </c>
      <c r="C95" s="273">
        <v>25</v>
      </c>
      <c r="D95" s="274">
        <v>5</v>
      </c>
      <c r="E95" s="276">
        <v>101</v>
      </c>
      <c r="F95" s="258"/>
      <c r="G95" s="216" t="s">
        <v>115</v>
      </c>
      <c r="H95" s="216" t="s">
        <v>197</v>
      </c>
      <c r="I95" s="323">
        <v>80</v>
      </c>
      <c r="J95" s="212">
        <f>SUM(J96:J98)</f>
        <v>256152375</v>
      </c>
      <c r="K95" s="290"/>
      <c r="L95" s="290"/>
      <c r="M95" s="198"/>
      <c r="N95" s="198"/>
      <c r="O95" s="198"/>
      <c r="P95" s="199"/>
      <c r="Q95" s="198"/>
      <c r="R95" s="198"/>
      <c r="S95" s="198"/>
      <c r="T95" s="199"/>
      <c r="U95" s="198"/>
      <c r="V95" s="198"/>
      <c r="W95" s="198"/>
      <c r="X95" s="199"/>
      <c r="Y95" s="198"/>
      <c r="Z95" s="198"/>
      <c r="AA95" s="198"/>
      <c r="AB95" s="199"/>
      <c r="AC95" s="200"/>
    </row>
    <row r="96" spans="1:29" ht="75" customHeight="1" x14ac:dyDescent="0.25">
      <c r="A96" s="207"/>
      <c r="B96" s="292">
        <v>3</v>
      </c>
      <c r="C96" s="292">
        <v>25</v>
      </c>
      <c r="D96" s="292">
        <v>5</v>
      </c>
      <c r="E96" s="312">
        <v>101</v>
      </c>
      <c r="F96" s="324" t="s">
        <v>198</v>
      </c>
      <c r="G96" s="232" t="s">
        <v>199</v>
      </c>
      <c r="H96" s="232" t="s">
        <v>200</v>
      </c>
      <c r="I96" s="290" t="s">
        <v>201</v>
      </c>
      <c r="J96" s="317">
        <v>8380000</v>
      </c>
      <c r="K96" s="222" t="s">
        <v>202</v>
      </c>
      <c r="L96" s="222" t="s">
        <v>266</v>
      </c>
      <c r="M96" s="198">
        <v>0</v>
      </c>
      <c r="N96" s="198">
        <v>0</v>
      </c>
      <c r="O96" s="198">
        <v>0</v>
      </c>
      <c r="P96" s="224">
        <f t="shared" ref="P96:P98" si="56">SUM(M96:O96)</f>
        <v>0</v>
      </c>
      <c r="Q96" s="198">
        <v>0</v>
      </c>
      <c r="R96" s="198">
        <v>8380000</v>
      </c>
      <c r="S96" s="198">
        <v>0</v>
      </c>
      <c r="T96" s="224">
        <f>SUM(Q96:S96)</f>
        <v>8380000</v>
      </c>
      <c r="U96" s="198">
        <v>0</v>
      </c>
      <c r="V96" s="198">
        <v>0</v>
      </c>
      <c r="W96" s="198">
        <v>0</v>
      </c>
      <c r="X96" s="224">
        <f t="shared" ref="X96:X97" si="57">SUM(U96:W96)</f>
        <v>0</v>
      </c>
      <c r="Y96" s="198">
        <v>0</v>
      </c>
      <c r="Z96" s="198">
        <v>0</v>
      </c>
      <c r="AA96" s="198">
        <v>0</v>
      </c>
      <c r="AB96" s="226">
        <f t="shared" ref="AB96:AB98" si="58">SUM(Y96:AA96)</f>
        <v>0</v>
      </c>
      <c r="AC96" s="227">
        <f>P96+T96+X96+AB96</f>
        <v>8380000</v>
      </c>
    </row>
    <row r="97" spans="1:29" ht="75" customHeight="1" x14ac:dyDescent="0.25">
      <c r="A97" s="207"/>
      <c r="B97" s="292">
        <v>3</v>
      </c>
      <c r="C97" s="292">
        <v>25</v>
      </c>
      <c r="D97" s="292">
        <v>5</v>
      </c>
      <c r="E97" s="312">
        <v>101</v>
      </c>
      <c r="F97" s="324" t="s">
        <v>203</v>
      </c>
      <c r="G97" s="232" t="s">
        <v>204</v>
      </c>
      <c r="H97" s="232" t="s">
        <v>205</v>
      </c>
      <c r="I97" s="290" t="s">
        <v>269</v>
      </c>
      <c r="J97" s="221">
        <v>220372375</v>
      </c>
      <c r="K97" s="222" t="s">
        <v>202</v>
      </c>
      <c r="L97" s="222" t="s">
        <v>266</v>
      </c>
      <c r="M97" s="198">
        <v>0</v>
      </c>
      <c r="N97" s="198">
        <v>0</v>
      </c>
      <c r="O97" s="198">
        <v>0</v>
      </c>
      <c r="P97" s="224">
        <f t="shared" si="56"/>
        <v>0</v>
      </c>
      <c r="Q97" s="198">
        <v>44074475</v>
      </c>
      <c r="R97" s="198">
        <v>0</v>
      </c>
      <c r="S97" s="198">
        <v>44074475</v>
      </c>
      <c r="T97" s="224">
        <f>SUM(Q97:S97)</f>
        <v>88148950</v>
      </c>
      <c r="U97" s="198">
        <v>44074475</v>
      </c>
      <c r="V97" s="198">
        <v>0</v>
      </c>
      <c r="W97" s="198">
        <v>44074475</v>
      </c>
      <c r="X97" s="224">
        <f t="shared" si="57"/>
        <v>88148950</v>
      </c>
      <c r="Y97" s="198">
        <v>44074475</v>
      </c>
      <c r="Z97" s="198">
        <v>0</v>
      </c>
      <c r="AA97" s="198">
        <v>0</v>
      </c>
      <c r="AB97" s="226">
        <f t="shared" si="58"/>
        <v>44074475</v>
      </c>
      <c r="AC97" s="227">
        <f>P97+T97+X97+AB97</f>
        <v>220372375</v>
      </c>
    </row>
    <row r="98" spans="1:29" ht="56.25" customHeight="1" x14ac:dyDescent="0.25">
      <c r="A98" s="207"/>
      <c r="B98" s="292">
        <v>3</v>
      </c>
      <c r="C98" s="292">
        <v>25</v>
      </c>
      <c r="D98" s="292">
        <v>5</v>
      </c>
      <c r="E98" s="312">
        <v>101</v>
      </c>
      <c r="F98" s="324" t="s">
        <v>206</v>
      </c>
      <c r="G98" s="232" t="s">
        <v>207</v>
      </c>
      <c r="H98" s="232" t="s">
        <v>208</v>
      </c>
      <c r="I98" s="290" t="s">
        <v>268</v>
      </c>
      <c r="J98" s="221">
        <v>27400000</v>
      </c>
      <c r="K98" s="222" t="s">
        <v>202</v>
      </c>
      <c r="L98" s="222" t="s">
        <v>266</v>
      </c>
      <c r="M98" s="198"/>
      <c r="N98" s="198"/>
      <c r="O98" s="198"/>
      <c r="P98" s="224">
        <f t="shared" si="56"/>
        <v>0</v>
      </c>
      <c r="Q98" s="198">
        <v>13700000</v>
      </c>
      <c r="R98" s="198"/>
      <c r="S98" s="198">
        <v>13700000</v>
      </c>
      <c r="T98" s="224">
        <f>SUM(Q98:S98)</f>
        <v>27400000</v>
      </c>
      <c r="U98" s="198"/>
      <c r="V98" s="198"/>
      <c r="W98" s="198"/>
      <c r="X98" s="199"/>
      <c r="Y98" s="198"/>
      <c r="Z98" s="198"/>
      <c r="AA98" s="198"/>
      <c r="AB98" s="226">
        <f t="shared" si="58"/>
        <v>0</v>
      </c>
      <c r="AC98" s="227">
        <f>P98+T98+X98+AB98</f>
        <v>27400000</v>
      </c>
    </row>
    <row r="99" spans="1:29" s="52" customFormat="1" ht="31.5" customHeight="1" x14ac:dyDescent="0.25">
      <c r="A99" s="266"/>
      <c r="B99" s="325"/>
      <c r="C99" s="325"/>
      <c r="D99" s="325"/>
      <c r="E99" s="325"/>
      <c r="F99" s="325"/>
      <c r="G99" s="326" t="s">
        <v>209</v>
      </c>
      <c r="H99" s="326"/>
      <c r="I99" s="327"/>
      <c r="J99" s="310">
        <f>J100+J111</f>
        <v>986914967</v>
      </c>
      <c r="K99" s="272">
        <f>SUM(K100:K114)</f>
        <v>0</v>
      </c>
      <c r="L99" s="272"/>
      <c r="M99" s="198"/>
      <c r="N99" s="198"/>
      <c r="O99" s="198"/>
      <c r="P99" s="199"/>
      <c r="Q99" s="198"/>
      <c r="R99" s="198"/>
      <c r="S99" s="198"/>
      <c r="T99" s="199"/>
      <c r="U99" s="198"/>
      <c r="V99" s="198"/>
      <c r="W99" s="198"/>
      <c r="X99" s="199"/>
      <c r="Y99" s="198"/>
      <c r="Z99" s="198"/>
      <c r="AA99" s="198"/>
      <c r="AB99" s="199"/>
      <c r="AC99" s="200"/>
    </row>
    <row r="100" spans="1:29" ht="53.25" customHeight="1" x14ac:dyDescent="0.25">
      <c r="A100" s="207"/>
      <c r="B100" s="194">
        <v>3</v>
      </c>
      <c r="C100" s="194">
        <v>25</v>
      </c>
      <c r="D100" s="194" t="s">
        <v>6</v>
      </c>
      <c r="E100" s="194"/>
      <c r="F100" s="208"/>
      <c r="G100" s="328" t="s">
        <v>8</v>
      </c>
      <c r="H100" s="210" t="s">
        <v>9</v>
      </c>
      <c r="I100" s="321">
        <v>1</v>
      </c>
      <c r="J100" s="212">
        <f>SUM(J101:J110)/2</f>
        <v>447366967</v>
      </c>
      <c r="K100" s="222"/>
      <c r="L100" s="222"/>
      <c r="M100" s="198"/>
      <c r="N100" s="198"/>
      <c r="O100" s="198"/>
      <c r="P100" s="199"/>
      <c r="Q100" s="198"/>
      <c r="R100" s="198"/>
      <c r="S100" s="198"/>
      <c r="T100" s="199"/>
      <c r="U100" s="198"/>
      <c r="V100" s="198"/>
      <c r="W100" s="198"/>
      <c r="X100" s="199"/>
      <c r="Y100" s="198"/>
      <c r="Z100" s="198"/>
      <c r="AA100" s="198"/>
      <c r="AB100" s="199"/>
      <c r="AC100" s="200"/>
    </row>
    <row r="101" spans="1:29" ht="39" customHeight="1" x14ac:dyDescent="0.25">
      <c r="A101" s="207"/>
      <c r="B101" s="213">
        <v>3</v>
      </c>
      <c r="C101" s="213">
        <v>25</v>
      </c>
      <c r="D101" s="214" t="s">
        <v>6</v>
      </c>
      <c r="E101" s="213" t="s">
        <v>44</v>
      </c>
      <c r="F101" s="213"/>
      <c r="G101" s="328" t="s">
        <v>45</v>
      </c>
      <c r="H101" s="329" t="s">
        <v>210</v>
      </c>
      <c r="I101" s="235" t="s">
        <v>47</v>
      </c>
      <c r="J101" s="212">
        <f>SUM(J102:J105)</f>
        <v>156322427</v>
      </c>
      <c r="K101" s="222"/>
      <c r="L101" s="222"/>
      <c r="M101" s="198"/>
      <c r="N101" s="198"/>
      <c r="O101" s="198"/>
      <c r="P101" s="199"/>
      <c r="Q101" s="198"/>
      <c r="R101" s="198"/>
      <c r="S101" s="198"/>
      <c r="T101" s="199"/>
      <c r="U101" s="198"/>
      <c r="V101" s="198"/>
      <c r="W101" s="198"/>
      <c r="X101" s="199"/>
      <c r="Y101" s="198"/>
      <c r="Z101" s="198"/>
      <c r="AA101" s="198"/>
      <c r="AB101" s="199"/>
      <c r="AC101" s="200"/>
    </row>
    <row r="102" spans="1:29" ht="39" customHeight="1" x14ac:dyDescent="0.25">
      <c r="A102" s="207"/>
      <c r="B102" s="217">
        <v>3</v>
      </c>
      <c r="C102" s="217">
        <v>25</v>
      </c>
      <c r="D102" s="218" t="s">
        <v>6</v>
      </c>
      <c r="E102" s="217" t="s">
        <v>44</v>
      </c>
      <c r="F102" s="218" t="s">
        <v>33</v>
      </c>
      <c r="G102" s="232" t="s">
        <v>51</v>
      </c>
      <c r="H102" s="232" t="s">
        <v>191</v>
      </c>
      <c r="I102" s="235" t="s">
        <v>211</v>
      </c>
      <c r="J102" s="221">
        <v>45935087</v>
      </c>
      <c r="K102" s="222" t="s">
        <v>212</v>
      </c>
      <c r="L102" s="222" t="s">
        <v>266</v>
      </c>
      <c r="M102" s="198">
        <v>0</v>
      </c>
      <c r="N102" s="198">
        <v>29337045</v>
      </c>
      <c r="O102" s="198">
        <v>2957250</v>
      </c>
      <c r="P102" s="224">
        <f t="shared" ref="P102:P105" si="59">SUM(M102:O102)</f>
        <v>32294295</v>
      </c>
      <c r="Q102" s="198">
        <v>1197000</v>
      </c>
      <c r="R102" s="198">
        <v>10049792</v>
      </c>
      <c r="S102" s="198">
        <v>0</v>
      </c>
      <c r="T102" s="224">
        <f t="shared" ref="T102:T107" si="60">SUM(Q102:S102)</f>
        <v>11246792</v>
      </c>
      <c r="U102" s="198">
        <v>1197000</v>
      </c>
      <c r="V102" s="198">
        <v>0</v>
      </c>
      <c r="W102" s="198">
        <v>0</v>
      </c>
      <c r="X102" s="224">
        <f t="shared" ref="X102:X105" si="61">SUM(U102:W102)</f>
        <v>1197000</v>
      </c>
      <c r="Y102" s="198">
        <v>1197000</v>
      </c>
      <c r="Z102" s="198">
        <v>0</v>
      </c>
      <c r="AA102" s="198">
        <v>0</v>
      </c>
      <c r="AB102" s="226">
        <f t="shared" ref="AB102:AB107" si="62">SUM(Y102:AA102)</f>
        <v>1197000</v>
      </c>
      <c r="AC102" s="227">
        <f>P102+T102+X102+AB102</f>
        <v>45935087</v>
      </c>
    </row>
    <row r="103" spans="1:29" ht="39" customHeight="1" x14ac:dyDescent="0.25">
      <c r="A103" s="207"/>
      <c r="B103" s="217">
        <v>3</v>
      </c>
      <c r="C103" s="217">
        <v>25</v>
      </c>
      <c r="D103" s="218" t="s">
        <v>6</v>
      </c>
      <c r="E103" s="217" t="s">
        <v>44</v>
      </c>
      <c r="F103" s="218" t="s">
        <v>54</v>
      </c>
      <c r="G103" s="232" t="s">
        <v>55</v>
      </c>
      <c r="H103" s="232" t="s">
        <v>56</v>
      </c>
      <c r="I103" s="235" t="s">
        <v>53</v>
      </c>
      <c r="J103" s="221">
        <v>17664000</v>
      </c>
      <c r="K103" s="222" t="s">
        <v>212</v>
      </c>
      <c r="L103" s="222" t="s">
        <v>266</v>
      </c>
      <c r="M103" s="198">
        <v>1472000</v>
      </c>
      <c r="N103" s="198">
        <v>1472000</v>
      </c>
      <c r="O103" s="198">
        <v>0</v>
      </c>
      <c r="P103" s="224">
        <f t="shared" si="59"/>
        <v>2944000</v>
      </c>
      <c r="Q103" s="198">
        <v>1472000</v>
      </c>
      <c r="R103" s="198">
        <v>2208000</v>
      </c>
      <c r="S103" s="198">
        <v>1472000</v>
      </c>
      <c r="T103" s="224">
        <f t="shared" si="60"/>
        <v>5152000</v>
      </c>
      <c r="U103" s="198">
        <v>1472000</v>
      </c>
      <c r="V103" s="198">
        <v>2208000</v>
      </c>
      <c r="W103" s="198">
        <v>1472000</v>
      </c>
      <c r="X103" s="224">
        <f t="shared" si="61"/>
        <v>5152000</v>
      </c>
      <c r="Y103" s="198">
        <v>2208000</v>
      </c>
      <c r="Z103" s="198">
        <v>2208000</v>
      </c>
      <c r="AA103" s="198">
        <v>0</v>
      </c>
      <c r="AB103" s="226">
        <f t="shared" si="62"/>
        <v>4416000</v>
      </c>
      <c r="AC103" s="227">
        <f>P103+T103+X103+AB103</f>
        <v>17664000</v>
      </c>
    </row>
    <row r="104" spans="1:29" ht="39" customHeight="1" x14ac:dyDescent="0.25">
      <c r="A104" s="207"/>
      <c r="B104" s="217">
        <v>3</v>
      </c>
      <c r="C104" s="217">
        <v>25</v>
      </c>
      <c r="D104" s="218" t="s">
        <v>6</v>
      </c>
      <c r="E104" s="217" t="s">
        <v>44</v>
      </c>
      <c r="F104" s="218" t="s">
        <v>57</v>
      </c>
      <c r="G104" s="232" t="s">
        <v>58</v>
      </c>
      <c r="H104" s="232" t="s">
        <v>59</v>
      </c>
      <c r="I104" s="235" t="s">
        <v>50</v>
      </c>
      <c r="J104" s="221">
        <v>6023340</v>
      </c>
      <c r="K104" s="222" t="s">
        <v>212</v>
      </c>
      <c r="L104" s="222" t="s">
        <v>266</v>
      </c>
      <c r="M104" s="198">
        <v>0</v>
      </c>
      <c r="N104" s="198">
        <v>0</v>
      </c>
      <c r="O104" s="198">
        <v>0</v>
      </c>
      <c r="P104" s="224">
        <f t="shared" si="59"/>
        <v>0</v>
      </c>
      <c r="Q104" s="198">
        <v>6023340</v>
      </c>
      <c r="R104" s="198">
        <v>0</v>
      </c>
      <c r="S104" s="198">
        <v>0</v>
      </c>
      <c r="T104" s="224">
        <f t="shared" si="60"/>
        <v>6023340</v>
      </c>
      <c r="U104" s="198">
        <v>0</v>
      </c>
      <c r="V104" s="198">
        <v>0</v>
      </c>
      <c r="W104" s="198">
        <v>0</v>
      </c>
      <c r="X104" s="224">
        <f t="shared" si="61"/>
        <v>0</v>
      </c>
      <c r="Y104" s="198">
        <v>0</v>
      </c>
      <c r="Z104" s="198">
        <v>0</v>
      </c>
      <c r="AA104" s="198">
        <v>0</v>
      </c>
      <c r="AB104" s="226">
        <f t="shared" si="62"/>
        <v>0</v>
      </c>
      <c r="AC104" s="227">
        <f>P104+T104+X104+AB104</f>
        <v>6023340</v>
      </c>
    </row>
    <row r="105" spans="1:29" ht="63.75" customHeight="1" x14ac:dyDescent="0.25">
      <c r="A105" s="207"/>
      <c r="B105" s="217">
        <v>3</v>
      </c>
      <c r="C105" s="217">
        <v>25</v>
      </c>
      <c r="D105" s="218" t="s">
        <v>6</v>
      </c>
      <c r="E105" s="217" t="s">
        <v>44</v>
      </c>
      <c r="F105" s="218" t="s">
        <v>61</v>
      </c>
      <c r="G105" s="232" t="s">
        <v>62</v>
      </c>
      <c r="H105" s="232" t="s">
        <v>63</v>
      </c>
      <c r="I105" s="235" t="s">
        <v>213</v>
      </c>
      <c r="J105" s="221">
        <v>86700000</v>
      </c>
      <c r="K105" s="222" t="s">
        <v>212</v>
      </c>
      <c r="L105" s="222" t="s">
        <v>266</v>
      </c>
      <c r="M105" s="198">
        <v>0</v>
      </c>
      <c r="N105" s="198">
        <v>0</v>
      </c>
      <c r="O105" s="198">
        <v>8830000</v>
      </c>
      <c r="P105" s="224">
        <f t="shared" si="59"/>
        <v>8830000</v>
      </c>
      <c r="Q105" s="198">
        <v>8830000</v>
      </c>
      <c r="R105" s="198">
        <v>8830000</v>
      </c>
      <c r="S105" s="198">
        <v>8530000</v>
      </c>
      <c r="T105" s="224">
        <f t="shared" si="60"/>
        <v>26190000</v>
      </c>
      <c r="U105" s="198">
        <v>8830000</v>
      </c>
      <c r="V105" s="198">
        <v>8830000</v>
      </c>
      <c r="W105" s="198">
        <v>8830000</v>
      </c>
      <c r="X105" s="224">
        <f t="shared" si="61"/>
        <v>26490000</v>
      </c>
      <c r="Y105" s="198">
        <v>8530000</v>
      </c>
      <c r="Z105" s="198">
        <v>8530000</v>
      </c>
      <c r="AA105" s="198">
        <v>8130000</v>
      </c>
      <c r="AB105" s="226">
        <f t="shared" si="62"/>
        <v>25190000</v>
      </c>
      <c r="AC105" s="227">
        <f>P105+T105+X105+AB105</f>
        <v>86700000</v>
      </c>
    </row>
    <row r="106" spans="1:29" ht="40.5" customHeight="1" x14ac:dyDescent="0.25">
      <c r="A106" s="207"/>
      <c r="B106" s="213">
        <v>3</v>
      </c>
      <c r="C106" s="213">
        <v>25</v>
      </c>
      <c r="D106" s="214" t="s">
        <v>6</v>
      </c>
      <c r="E106" s="213" t="s">
        <v>70</v>
      </c>
      <c r="F106" s="213"/>
      <c r="G106" s="328" t="s">
        <v>71</v>
      </c>
      <c r="H106" s="329" t="s">
        <v>194</v>
      </c>
      <c r="I106" s="235" t="s">
        <v>73</v>
      </c>
      <c r="J106" s="228">
        <f>SUM(J107)</f>
        <v>196153540</v>
      </c>
      <c r="K106" s="222"/>
      <c r="L106" s="222" t="s">
        <v>266</v>
      </c>
      <c r="M106" s="198"/>
      <c r="N106" s="198"/>
      <c r="O106" s="198"/>
      <c r="P106" s="199"/>
      <c r="Q106" s="198"/>
      <c r="R106" s="198"/>
      <c r="S106" s="198"/>
      <c r="T106" s="224">
        <f t="shared" si="60"/>
        <v>0</v>
      </c>
      <c r="U106" s="198"/>
      <c r="V106" s="198"/>
      <c r="W106" s="198"/>
      <c r="X106" s="199"/>
      <c r="Y106" s="198"/>
      <c r="Z106" s="198"/>
      <c r="AA106" s="198"/>
      <c r="AB106" s="226"/>
      <c r="AC106" s="200"/>
    </row>
    <row r="107" spans="1:29" ht="40.5" customHeight="1" x14ac:dyDescent="0.25">
      <c r="A107" s="207"/>
      <c r="B107" s="217">
        <v>3</v>
      </c>
      <c r="C107" s="217">
        <v>25</v>
      </c>
      <c r="D107" s="218" t="s">
        <v>6</v>
      </c>
      <c r="E107" s="217" t="s">
        <v>70</v>
      </c>
      <c r="F107" s="218" t="s">
        <v>54</v>
      </c>
      <c r="G107" s="232" t="s">
        <v>77</v>
      </c>
      <c r="H107" s="232" t="s">
        <v>78</v>
      </c>
      <c r="I107" s="235" t="s">
        <v>26</v>
      </c>
      <c r="J107" s="228">
        <v>196153540</v>
      </c>
      <c r="K107" s="222" t="s">
        <v>212</v>
      </c>
      <c r="L107" s="222" t="s">
        <v>266</v>
      </c>
      <c r="M107" s="198">
        <v>0</v>
      </c>
      <c r="N107" s="198">
        <v>17393420</v>
      </c>
      <c r="O107" s="198">
        <v>17393420</v>
      </c>
      <c r="P107" s="224">
        <f t="shared" ref="P107" si="63">SUM(M107:O107)</f>
        <v>34786840</v>
      </c>
      <c r="Q107" s="198">
        <v>17393420</v>
      </c>
      <c r="R107" s="198">
        <v>17393420</v>
      </c>
      <c r="S107" s="198">
        <v>17393420</v>
      </c>
      <c r="T107" s="224">
        <f t="shared" si="60"/>
        <v>52180260</v>
      </c>
      <c r="U107" s="198">
        <v>17393420</v>
      </c>
      <c r="V107" s="198">
        <v>17393420</v>
      </c>
      <c r="W107" s="198">
        <v>14879920</v>
      </c>
      <c r="X107" s="224">
        <f t="shared" ref="X107" si="64">SUM(U107:W107)</f>
        <v>49666760</v>
      </c>
      <c r="Y107" s="198">
        <v>14879920</v>
      </c>
      <c r="Z107" s="198">
        <v>14879920</v>
      </c>
      <c r="AA107" s="198">
        <v>29759840</v>
      </c>
      <c r="AB107" s="226">
        <f t="shared" si="62"/>
        <v>59519680</v>
      </c>
      <c r="AC107" s="227">
        <f>P107+T107+X107+AB107</f>
        <v>196153540</v>
      </c>
    </row>
    <row r="108" spans="1:29" ht="51" customHeight="1" x14ac:dyDescent="0.25">
      <c r="A108" s="207"/>
      <c r="B108" s="213">
        <v>3</v>
      </c>
      <c r="C108" s="213">
        <v>25</v>
      </c>
      <c r="D108" s="214" t="s">
        <v>6</v>
      </c>
      <c r="E108" s="213" t="s">
        <v>89</v>
      </c>
      <c r="F108" s="213"/>
      <c r="G108" s="328" t="s">
        <v>90</v>
      </c>
      <c r="H108" s="329" t="s">
        <v>214</v>
      </c>
      <c r="I108" s="235" t="s">
        <v>88</v>
      </c>
      <c r="J108" s="228">
        <f>SUM(J109:J110)</f>
        <v>94891000</v>
      </c>
      <c r="K108" s="222"/>
      <c r="L108" s="222" t="s">
        <v>266</v>
      </c>
      <c r="M108" s="198"/>
      <c r="N108" s="198"/>
      <c r="O108" s="198"/>
      <c r="P108" s="199"/>
      <c r="Q108" s="198"/>
      <c r="R108" s="198"/>
      <c r="S108" s="198"/>
      <c r="T108" s="199"/>
      <c r="U108" s="198"/>
      <c r="V108" s="198"/>
      <c r="W108" s="198"/>
      <c r="X108" s="199"/>
      <c r="Y108" s="198"/>
      <c r="Z108" s="198"/>
      <c r="AA108" s="198"/>
      <c r="AB108" s="199"/>
      <c r="AC108" s="200"/>
    </row>
    <row r="109" spans="1:29" ht="65.25" customHeight="1" x14ac:dyDescent="0.25">
      <c r="A109" s="207"/>
      <c r="B109" s="217">
        <v>3</v>
      </c>
      <c r="C109" s="217">
        <v>25</v>
      </c>
      <c r="D109" s="218" t="s">
        <v>6</v>
      </c>
      <c r="E109" s="217" t="s">
        <v>89</v>
      </c>
      <c r="F109" s="218" t="s">
        <v>15</v>
      </c>
      <c r="G109" s="232" t="s">
        <v>92</v>
      </c>
      <c r="H109" s="232" t="s">
        <v>93</v>
      </c>
      <c r="I109" s="235" t="s">
        <v>143</v>
      </c>
      <c r="J109" s="221">
        <v>75381000</v>
      </c>
      <c r="K109" s="222" t="s">
        <v>212</v>
      </c>
      <c r="L109" s="222" t="s">
        <v>266</v>
      </c>
      <c r="M109" s="198">
        <v>0</v>
      </c>
      <c r="N109" s="198">
        <v>38190000</v>
      </c>
      <c r="O109" s="198">
        <v>5903000</v>
      </c>
      <c r="P109" s="224">
        <f t="shared" ref="P109:P110" si="65">SUM(M109:O109)</f>
        <v>44093000</v>
      </c>
      <c r="Q109" s="198">
        <v>0</v>
      </c>
      <c r="R109" s="198">
        <v>0</v>
      </c>
      <c r="S109" s="198">
        <v>1000000</v>
      </c>
      <c r="T109" s="224">
        <f t="shared" ref="T109:T110" si="66">SUM(Q109:S109)</f>
        <v>1000000</v>
      </c>
      <c r="U109" s="198">
        <v>0</v>
      </c>
      <c r="V109" s="198">
        <v>5835000</v>
      </c>
      <c r="W109" s="198">
        <v>0</v>
      </c>
      <c r="X109" s="224">
        <f t="shared" ref="X109:X110" si="67">SUM(U109:W109)</f>
        <v>5835000</v>
      </c>
      <c r="Y109" s="198">
        <v>23453000</v>
      </c>
      <c r="Z109" s="198">
        <v>1000000</v>
      </c>
      <c r="AA109" s="198">
        <v>0</v>
      </c>
      <c r="AB109" s="226">
        <f t="shared" ref="AB109:AB110" si="68">SUM(Y109:AA109)</f>
        <v>24453000</v>
      </c>
      <c r="AC109" s="227">
        <f>P109+T109+X109+AB109</f>
        <v>75381000</v>
      </c>
    </row>
    <row r="110" spans="1:29" ht="57" customHeight="1" x14ac:dyDescent="0.25">
      <c r="A110" s="207"/>
      <c r="B110" s="217">
        <v>3</v>
      </c>
      <c r="C110" s="217">
        <v>25</v>
      </c>
      <c r="D110" s="218" t="s">
        <v>6</v>
      </c>
      <c r="E110" s="217" t="s">
        <v>89</v>
      </c>
      <c r="F110" s="218" t="s">
        <v>41</v>
      </c>
      <c r="G110" s="232" t="s">
        <v>95</v>
      </c>
      <c r="H110" s="232" t="s">
        <v>96</v>
      </c>
      <c r="I110" s="235" t="s">
        <v>215</v>
      </c>
      <c r="J110" s="221">
        <v>19510000</v>
      </c>
      <c r="K110" s="222" t="s">
        <v>212</v>
      </c>
      <c r="L110" s="222" t="s">
        <v>266</v>
      </c>
      <c r="M110" s="198">
        <v>0</v>
      </c>
      <c r="N110" s="198">
        <v>0</v>
      </c>
      <c r="O110" s="198">
        <v>3815000</v>
      </c>
      <c r="P110" s="224">
        <f t="shared" si="65"/>
        <v>3815000</v>
      </c>
      <c r="Q110" s="198">
        <v>0</v>
      </c>
      <c r="R110" s="198">
        <v>650000</v>
      </c>
      <c r="S110" s="198">
        <v>9870000</v>
      </c>
      <c r="T110" s="224">
        <f t="shared" si="66"/>
        <v>10520000</v>
      </c>
      <c r="U110" s="198">
        <v>1035000</v>
      </c>
      <c r="V110" s="198">
        <v>2680000</v>
      </c>
      <c r="W110" s="198">
        <v>0</v>
      </c>
      <c r="X110" s="224">
        <f t="shared" si="67"/>
        <v>3715000</v>
      </c>
      <c r="Y110" s="198">
        <v>1460000</v>
      </c>
      <c r="Z110" s="198">
        <v>0</v>
      </c>
      <c r="AA110" s="198">
        <v>0</v>
      </c>
      <c r="AB110" s="226">
        <f t="shared" si="68"/>
        <v>1460000</v>
      </c>
      <c r="AC110" s="227">
        <f>P110+T110+X110+AB110</f>
        <v>19510000</v>
      </c>
    </row>
    <row r="111" spans="1:29" ht="63" customHeight="1" x14ac:dyDescent="0.25">
      <c r="A111" s="207"/>
      <c r="B111" s="213">
        <v>3</v>
      </c>
      <c r="C111" s="213">
        <v>25</v>
      </c>
      <c r="D111" s="214" t="s">
        <v>110</v>
      </c>
      <c r="E111" s="213"/>
      <c r="F111" s="213"/>
      <c r="G111" s="242" t="s">
        <v>111</v>
      </c>
      <c r="H111" s="283" t="s">
        <v>216</v>
      </c>
      <c r="I111" s="322" t="s">
        <v>113</v>
      </c>
      <c r="J111" s="228">
        <f>SUM(J112:J114)/2</f>
        <v>539548000</v>
      </c>
      <c r="K111" s="222"/>
      <c r="L111" s="222" t="s">
        <v>266</v>
      </c>
      <c r="M111" s="198"/>
      <c r="N111" s="198"/>
      <c r="O111" s="198"/>
      <c r="P111" s="199"/>
      <c r="Q111" s="198"/>
      <c r="R111" s="198"/>
      <c r="S111" s="198"/>
      <c r="T111" s="199"/>
      <c r="U111" s="198"/>
      <c r="V111" s="198"/>
      <c r="W111" s="198"/>
      <c r="X111" s="199"/>
      <c r="Y111" s="198"/>
      <c r="Z111" s="198"/>
      <c r="AA111" s="198"/>
      <c r="AB111" s="199"/>
      <c r="AC111" s="200"/>
    </row>
    <row r="112" spans="1:29" ht="66" customHeight="1" x14ac:dyDescent="0.25">
      <c r="A112" s="207"/>
      <c r="B112" s="273">
        <v>3</v>
      </c>
      <c r="C112" s="273">
        <v>25</v>
      </c>
      <c r="D112" s="274">
        <v>5</v>
      </c>
      <c r="E112" s="276">
        <v>101</v>
      </c>
      <c r="F112" s="258"/>
      <c r="G112" s="216" t="s">
        <v>115</v>
      </c>
      <c r="H112" s="216"/>
      <c r="I112" s="323" t="s">
        <v>264</v>
      </c>
      <c r="J112" s="228">
        <f>SUM(J113:J114)</f>
        <v>539548000</v>
      </c>
      <c r="K112" s="222"/>
      <c r="L112" s="222" t="s">
        <v>266</v>
      </c>
      <c r="M112" s="198"/>
      <c r="N112" s="198"/>
      <c r="O112" s="198"/>
      <c r="P112" s="199"/>
      <c r="Q112" s="198"/>
      <c r="R112" s="198"/>
      <c r="S112" s="198"/>
      <c r="T112" s="199"/>
      <c r="U112" s="198"/>
      <c r="V112" s="198"/>
      <c r="W112" s="198"/>
      <c r="X112" s="199"/>
      <c r="Y112" s="198"/>
      <c r="Z112" s="198"/>
      <c r="AA112" s="198"/>
      <c r="AB112" s="199"/>
      <c r="AC112" s="200"/>
    </row>
    <row r="113" spans="1:29" ht="75" customHeight="1" x14ac:dyDescent="0.25">
      <c r="A113" s="207"/>
      <c r="B113" s="292">
        <v>3</v>
      </c>
      <c r="C113" s="292">
        <v>25</v>
      </c>
      <c r="D113" s="292">
        <v>5</v>
      </c>
      <c r="E113" s="312">
        <v>101</v>
      </c>
      <c r="F113" s="324" t="s">
        <v>198</v>
      </c>
      <c r="G113" s="232" t="s">
        <v>199</v>
      </c>
      <c r="H113" s="232" t="s">
        <v>200</v>
      </c>
      <c r="I113" s="290" t="s">
        <v>271</v>
      </c>
      <c r="J113" s="221">
        <v>47790000</v>
      </c>
      <c r="K113" s="222" t="s">
        <v>217</v>
      </c>
      <c r="L113" s="222" t="s">
        <v>266</v>
      </c>
      <c r="M113" s="198">
        <v>0</v>
      </c>
      <c r="N113" s="198">
        <v>0</v>
      </c>
      <c r="O113" s="198">
        <v>0</v>
      </c>
      <c r="P113" s="224">
        <f t="shared" ref="P113:P114" si="69">SUM(M113:O113)</f>
        <v>0</v>
      </c>
      <c r="Q113" s="198">
        <v>2220000</v>
      </c>
      <c r="R113" s="198">
        <v>12650000</v>
      </c>
      <c r="S113" s="198">
        <v>2220000</v>
      </c>
      <c r="T113" s="224">
        <f>SUM(Q113:S113)</f>
        <v>17090000</v>
      </c>
      <c r="U113" s="198">
        <v>1110000</v>
      </c>
      <c r="V113" s="198">
        <v>13760000</v>
      </c>
      <c r="W113" s="198">
        <v>1110000</v>
      </c>
      <c r="X113" s="224">
        <f t="shared" ref="X113:X114" si="70">SUM(U113:W113)</f>
        <v>15980000</v>
      </c>
      <c r="Y113" s="198">
        <v>2220000</v>
      </c>
      <c r="Z113" s="198">
        <v>12500000</v>
      </c>
      <c r="AA113" s="198">
        <v>0</v>
      </c>
      <c r="AB113" s="226">
        <f t="shared" ref="AB113:AB114" si="71">SUM(Y113:AA113)</f>
        <v>14720000</v>
      </c>
      <c r="AC113" s="227">
        <f>P113+T113+X113+AB113</f>
        <v>47790000</v>
      </c>
    </row>
    <row r="114" spans="1:29" ht="81.75" customHeight="1" x14ac:dyDescent="0.25">
      <c r="A114" s="207"/>
      <c r="B114" s="292">
        <v>3</v>
      </c>
      <c r="C114" s="292">
        <v>25</v>
      </c>
      <c r="D114" s="292">
        <v>5</v>
      </c>
      <c r="E114" s="312">
        <v>101</v>
      </c>
      <c r="F114" s="324" t="s">
        <v>203</v>
      </c>
      <c r="G114" s="232" t="s">
        <v>204</v>
      </c>
      <c r="H114" s="232" t="s">
        <v>205</v>
      </c>
      <c r="I114" s="290" t="s">
        <v>272</v>
      </c>
      <c r="J114" s="221">
        <v>491758000</v>
      </c>
      <c r="K114" s="222" t="s">
        <v>217</v>
      </c>
      <c r="L114" s="222" t="s">
        <v>266</v>
      </c>
      <c r="M114" s="198">
        <v>0</v>
      </c>
      <c r="N114" s="198">
        <v>31198000</v>
      </c>
      <c r="O114" s="198">
        <v>56756000</v>
      </c>
      <c r="P114" s="224">
        <f t="shared" si="69"/>
        <v>87954000</v>
      </c>
      <c r="Q114" s="198">
        <v>57866000</v>
      </c>
      <c r="R114" s="198">
        <v>57866000</v>
      </c>
      <c r="S114" s="198">
        <v>57866000</v>
      </c>
      <c r="T114" s="224">
        <f>SUM(Q114:S114)</f>
        <v>173598000</v>
      </c>
      <c r="U114" s="198">
        <v>73866000</v>
      </c>
      <c r="V114" s="198">
        <v>57866000</v>
      </c>
      <c r="W114" s="198">
        <v>57872000</v>
      </c>
      <c r="X114" s="224">
        <f t="shared" si="70"/>
        <v>189604000</v>
      </c>
      <c r="Y114" s="198">
        <v>23772000</v>
      </c>
      <c r="Z114" s="198">
        <v>10862000</v>
      </c>
      <c r="AA114" s="198">
        <v>5968000</v>
      </c>
      <c r="AB114" s="226">
        <f t="shared" si="71"/>
        <v>40602000</v>
      </c>
      <c r="AC114" s="227">
        <f>P114+T114+X114+AB114</f>
        <v>491758000</v>
      </c>
    </row>
    <row r="115" spans="1:29" s="52" customFormat="1" ht="20.25" customHeight="1" x14ac:dyDescent="0.25">
      <c r="A115" s="266"/>
      <c r="B115" s="330"/>
      <c r="C115" s="330"/>
      <c r="D115" s="330"/>
      <c r="E115" s="330"/>
      <c r="F115" s="330"/>
      <c r="G115" s="331" t="s">
        <v>218</v>
      </c>
      <c r="H115" s="332"/>
      <c r="I115" s="327"/>
      <c r="J115" s="310">
        <f>J116+J130</f>
        <v>802368302</v>
      </c>
      <c r="K115" s="272"/>
      <c r="L115" s="272"/>
      <c r="M115" s="198"/>
      <c r="N115" s="198"/>
      <c r="O115" s="198"/>
      <c r="P115" s="199"/>
      <c r="Q115" s="198"/>
      <c r="R115" s="198"/>
      <c r="S115" s="198"/>
      <c r="T115" s="199"/>
      <c r="U115" s="198"/>
      <c r="V115" s="198"/>
      <c r="W115" s="198"/>
      <c r="X115" s="199"/>
      <c r="Y115" s="198"/>
      <c r="Z115" s="198"/>
      <c r="AA115" s="198"/>
      <c r="AB115" s="199"/>
      <c r="AC115" s="200"/>
    </row>
    <row r="116" spans="1:29" ht="53.25" customHeight="1" x14ac:dyDescent="0.25">
      <c r="A116" s="207"/>
      <c r="B116" s="194">
        <v>3</v>
      </c>
      <c r="C116" s="194">
        <v>25</v>
      </c>
      <c r="D116" s="194" t="s">
        <v>6</v>
      </c>
      <c r="E116" s="194" t="s">
        <v>7</v>
      </c>
      <c r="F116" s="208"/>
      <c r="G116" s="328" t="s">
        <v>8</v>
      </c>
      <c r="H116" s="210" t="s">
        <v>9</v>
      </c>
      <c r="I116" s="321">
        <v>1</v>
      </c>
      <c r="J116" s="212">
        <f>SUM(J117:J129)/2</f>
        <v>354848302</v>
      </c>
      <c r="K116" s="222"/>
      <c r="L116" s="222"/>
      <c r="M116" s="198"/>
      <c r="N116" s="198"/>
      <c r="O116" s="198"/>
      <c r="P116" s="199"/>
      <c r="Q116" s="198"/>
      <c r="R116" s="198"/>
      <c r="S116" s="198"/>
      <c r="T116" s="199"/>
      <c r="U116" s="198"/>
      <c r="V116" s="198"/>
      <c r="W116" s="198"/>
      <c r="X116" s="199"/>
      <c r="Y116" s="198"/>
      <c r="Z116" s="198"/>
      <c r="AA116" s="198"/>
      <c r="AB116" s="199"/>
      <c r="AC116" s="200"/>
    </row>
    <row r="117" spans="1:29" ht="75.75" customHeight="1" x14ac:dyDescent="0.25">
      <c r="A117" s="207"/>
      <c r="B117" s="213">
        <v>3</v>
      </c>
      <c r="C117" s="213">
        <v>25</v>
      </c>
      <c r="D117" s="214" t="s">
        <v>6</v>
      </c>
      <c r="E117" s="213" t="s">
        <v>44</v>
      </c>
      <c r="F117" s="213"/>
      <c r="G117" s="328" t="s">
        <v>45</v>
      </c>
      <c r="H117" s="329" t="s">
        <v>219</v>
      </c>
      <c r="I117" s="235" t="s">
        <v>47</v>
      </c>
      <c r="J117" s="212">
        <f>SUM(J118:J121)</f>
        <v>71701896</v>
      </c>
      <c r="K117" s="222"/>
      <c r="L117" s="222"/>
      <c r="M117" s="198"/>
      <c r="N117" s="198"/>
      <c r="O117" s="198"/>
      <c r="P117" s="199"/>
      <c r="Q117" s="198"/>
      <c r="R117" s="198"/>
      <c r="S117" s="198"/>
      <c r="T117" s="199"/>
      <c r="U117" s="198"/>
      <c r="V117" s="198"/>
      <c r="W117" s="198"/>
      <c r="X117" s="199"/>
      <c r="Y117" s="198"/>
      <c r="Z117" s="198"/>
      <c r="AA117" s="198"/>
      <c r="AB117" s="199"/>
      <c r="AC117" s="200"/>
    </row>
    <row r="118" spans="1:29" ht="54" customHeight="1" x14ac:dyDescent="0.25">
      <c r="A118" s="207"/>
      <c r="B118" s="217">
        <v>3</v>
      </c>
      <c r="C118" s="217">
        <v>25</v>
      </c>
      <c r="D118" s="218" t="s">
        <v>6</v>
      </c>
      <c r="E118" s="217" t="s">
        <v>44</v>
      </c>
      <c r="F118" s="218" t="s">
        <v>33</v>
      </c>
      <c r="G118" s="232" t="s">
        <v>51</v>
      </c>
      <c r="H118" s="232" t="s">
        <v>191</v>
      </c>
      <c r="I118" s="235" t="s">
        <v>211</v>
      </c>
      <c r="J118" s="221">
        <v>20357774</v>
      </c>
      <c r="K118" s="222" t="s">
        <v>220</v>
      </c>
      <c r="L118" s="222" t="s">
        <v>266</v>
      </c>
      <c r="M118" s="198">
        <v>4785954</v>
      </c>
      <c r="N118" s="198">
        <v>3910011</v>
      </c>
      <c r="O118" s="198">
        <v>1297768</v>
      </c>
      <c r="P118" s="224">
        <v>9993733</v>
      </c>
      <c r="Q118" s="198">
        <v>6917400</v>
      </c>
      <c r="R118" s="198">
        <v>0</v>
      </c>
      <c r="S118" s="198">
        <v>0</v>
      </c>
      <c r="T118" s="224">
        <v>6917400</v>
      </c>
      <c r="U118" s="198">
        <v>1755316</v>
      </c>
      <c r="V118" s="198">
        <v>1691325</v>
      </c>
      <c r="W118" s="198">
        <v>0</v>
      </c>
      <c r="X118" s="224">
        <v>3446641</v>
      </c>
      <c r="Y118" s="198">
        <v>0</v>
      </c>
      <c r="Z118" s="198">
        <v>0</v>
      </c>
      <c r="AA118" s="198">
        <v>0</v>
      </c>
      <c r="AB118" s="226">
        <v>0</v>
      </c>
      <c r="AC118" s="227">
        <f>P118+T118+X118+AB118</f>
        <v>20357774</v>
      </c>
    </row>
    <row r="119" spans="1:29" ht="54" customHeight="1" x14ac:dyDescent="0.25">
      <c r="A119" s="207"/>
      <c r="B119" s="217">
        <v>3</v>
      </c>
      <c r="C119" s="217">
        <v>25</v>
      </c>
      <c r="D119" s="218" t="s">
        <v>6</v>
      </c>
      <c r="E119" s="217" t="s">
        <v>44</v>
      </c>
      <c r="F119" s="218" t="s">
        <v>54</v>
      </c>
      <c r="G119" s="232" t="s">
        <v>55</v>
      </c>
      <c r="H119" s="232" t="s">
        <v>56</v>
      </c>
      <c r="I119" s="235" t="s">
        <v>53</v>
      </c>
      <c r="J119" s="221">
        <v>7728000</v>
      </c>
      <c r="K119" s="222" t="s">
        <v>220</v>
      </c>
      <c r="L119" s="222" t="s">
        <v>266</v>
      </c>
      <c r="M119" s="198">
        <v>794267</v>
      </c>
      <c r="N119" s="198">
        <v>536667</v>
      </c>
      <c r="O119" s="198">
        <v>536666</v>
      </c>
      <c r="P119" s="224">
        <v>1867600</v>
      </c>
      <c r="Q119" s="198">
        <v>794266</v>
      </c>
      <c r="R119" s="198">
        <v>536666</v>
      </c>
      <c r="S119" s="198">
        <v>536666</v>
      </c>
      <c r="T119" s="224">
        <v>1867598</v>
      </c>
      <c r="U119" s="198">
        <v>794267</v>
      </c>
      <c r="V119" s="198">
        <v>536667</v>
      </c>
      <c r="W119" s="198">
        <v>794267</v>
      </c>
      <c r="X119" s="224">
        <v>2125201</v>
      </c>
      <c r="Y119" s="198">
        <v>536667</v>
      </c>
      <c r="Z119" s="198">
        <v>794267</v>
      </c>
      <c r="AA119" s="198">
        <v>536667</v>
      </c>
      <c r="AB119" s="226">
        <f>SUM(Y119:AA119)</f>
        <v>1867601</v>
      </c>
      <c r="AC119" s="227">
        <f>P119+T119+X119+AB119</f>
        <v>7728000</v>
      </c>
    </row>
    <row r="120" spans="1:29" ht="54" customHeight="1" x14ac:dyDescent="0.25">
      <c r="A120" s="207"/>
      <c r="B120" s="217">
        <v>3</v>
      </c>
      <c r="C120" s="217">
        <v>25</v>
      </c>
      <c r="D120" s="218" t="s">
        <v>6</v>
      </c>
      <c r="E120" s="217" t="s">
        <v>44</v>
      </c>
      <c r="F120" s="218" t="s">
        <v>57</v>
      </c>
      <c r="G120" s="232" t="s">
        <v>58</v>
      </c>
      <c r="H120" s="232" t="s">
        <v>59</v>
      </c>
      <c r="I120" s="235" t="s">
        <v>53</v>
      </c>
      <c r="J120" s="221">
        <v>2031122</v>
      </c>
      <c r="K120" s="222" t="s">
        <v>220</v>
      </c>
      <c r="L120" s="222" t="s">
        <v>266</v>
      </c>
      <c r="M120" s="198">
        <v>0</v>
      </c>
      <c r="N120" s="198">
        <v>765561</v>
      </c>
      <c r="O120" s="198">
        <v>250000</v>
      </c>
      <c r="P120" s="224">
        <v>1015561</v>
      </c>
      <c r="Q120" s="198">
        <v>0</v>
      </c>
      <c r="R120" s="198">
        <v>0</v>
      </c>
      <c r="S120" s="198">
        <v>0</v>
      </c>
      <c r="T120" s="224">
        <v>0</v>
      </c>
      <c r="U120" s="198">
        <v>765561</v>
      </c>
      <c r="V120" s="198">
        <v>0</v>
      </c>
      <c r="W120" s="198">
        <v>0</v>
      </c>
      <c r="X120" s="224">
        <v>765561</v>
      </c>
      <c r="Y120" s="198">
        <v>250000</v>
      </c>
      <c r="Z120" s="198">
        <v>0</v>
      </c>
      <c r="AA120" s="198">
        <v>0</v>
      </c>
      <c r="AB120" s="226">
        <v>250000</v>
      </c>
      <c r="AC120" s="227">
        <f>P120+T120+X120+AB120</f>
        <v>2031122</v>
      </c>
    </row>
    <row r="121" spans="1:29" ht="54" customHeight="1" x14ac:dyDescent="0.25">
      <c r="A121" s="207"/>
      <c r="B121" s="217">
        <v>3</v>
      </c>
      <c r="C121" s="217">
        <v>25</v>
      </c>
      <c r="D121" s="218" t="s">
        <v>6</v>
      </c>
      <c r="E121" s="217" t="s">
        <v>44</v>
      </c>
      <c r="F121" s="218" t="s">
        <v>61</v>
      </c>
      <c r="G121" s="232" t="s">
        <v>62</v>
      </c>
      <c r="H121" s="232" t="s">
        <v>63</v>
      </c>
      <c r="I121" s="235" t="s">
        <v>221</v>
      </c>
      <c r="J121" s="221">
        <v>41585000</v>
      </c>
      <c r="K121" s="222" t="s">
        <v>220</v>
      </c>
      <c r="L121" s="222" t="s">
        <v>266</v>
      </c>
      <c r="M121" s="198">
        <v>0</v>
      </c>
      <c r="N121" s="198">
        <v>9968334</v>
      </c>
      <c r="O121" s="198">
        <v>0</v>
      </c>
      <c r="P121" s="224">
        <v>9968334</v>
      </c>
      <c r="Q121" s="198">
        <v>6320000</v>
      </c>
      <c r="R121" s="198">
        <v>0</v>
      </c>
      <c r="S121" s="198">
        <v>2980000</v>
      </c>
      <c r="T121" s="224">
        <v>9300000</v>
      </c>
      <c r="U121" s="198">
        <v>0</v>
      </c>
      <c r="V121" s="198">
        <v>9668333</v>
      </c>
      <c r="W121" s="198">
        <v>0</v>
      </c>
      <c r="X121" s="224">
        <v>9668333</v>
      </c>
      <c r="Y121" s="198">
        <v>9668333</v>
      </c>
      <c r="Z121" s="198">
        <v>2980000</v>
      </c>
      <c r="AA121" s="198">
        <v>0</v>
      </c>
      <c r="AB121" s="226">
        <v>12648333</v>
      </c>
      <c r="AC121" s="227">
        <f>P121+T121+X121+AB121</f>
        <v>41585000</v>
      </c>
    </row>
    <row r="122" spans="1:29" ht="54" customHeight="1" x14ac:dyDescent="0.25">
      <c r="A122" s="207"/>
      <c r="B122" s="213">
        <v>3</v>
      </c>
      <c r="C122" s="213">
        <v>25</v>
      </c>
      <c r="D122" s="214" t="s">
        <v>6</v>
      </c>
      <c r="E122" s="213" t="s">
        <v>65</v>
      </c>
      <c r="F122" s="213"/>
      <c r="G122" s="328" t="s">
        <v>80</v>
      </c>
      <c r="H122" s="329" t="s">
        <v>222</v>
      </c>
      <c r="I122" s="235" t="s">
        <v>73</v>
      </c>
      <c r="J122" s="228">
        <f>SUM(J123)</f>
        <v>29220350</v>
      </c>
      <c r="K122" s="222"/>
      <c r="L122" s="222" t="s">
        <v>266</v>
      </c>
      <c r="M122" s="198"/>
      <c r="N122" s="198"/>
      <c r="O122" s="198"/>
      <c r="P122" s="199"/>
      <c r="Q122" s="198"/>
      <c r="R122" s="198"/>
      <c r="S122" s="198"/>
      <c r="T122" s="199"/>
      <c r="U122" s="198"/>
      <c r="V122" s="198"/>
      <c r="W122" s="198"/>
      <c r="X122" s="199"/>
      <c r="Y122" s="198"/>
      <c r="Z122" s="198"/>
      <c r="AA122" s="198"/>
      <c r="AB122" s="199"/>
      <c r="AC122" s="200"/>
    </row>
    <row r="123" spans="1:29" ht="65.25" customHeight="1" x14ac:dyDescent="0.25">
      <c r="A123" s="207"/>
      <c r="B123" s="217">
        <v>3</v>
      </c>
      <c r="C123" s="217">
        <v>25</v>
      </c>
      <c r="D123" s="218" t="s">
        <v>6</v>
      </c>
      <c r="E123" s="217" t="s">
        <v>65</v>
      </c>
      <c r="F123" s="217" t="s">
        <v>66</v>
      </c>
      <c r="G123" s="232" t="s">
        <v>82</v>
      </c>
      <c r="H123" s="232" t="s">
        <v>83</v>
      </c>
      <c r="I123" s="235" t="s">
        <v>223</v>
      </c>
      <c r="J123" s="221">
        <v>29220350</v>
      </c>
      <c r="K123" s="222" t="s">
        <v>220</v>
      </c>
      <c r="L123" s="222" t="s">
        <v>266</v>
      </c>
      <c r="M123" s="198">
        <v>0</v>
      </c>
      <c r="N123" s="198">
        <v>0</v>
      </c>
      <c r="O123" s="198">
        <v>0</v>
      </c>
      <c r="P123" s="224">
        <v>0</v>
      </c>
      <c r="Q123" s="198">
        <v>0</v>
      </c>
      <c r="R123" s="198">
        <v>0</v>
      </c>
      <c r="S123" s="198">
        <v>0</v>
      </c>
      <c r="T123" s="224">
        <v>0</v>
      </c>
      <c r="U123" s="198">
        <v>0</v>
      </c>
      <c r="V123" s="198">
        <v>29220350</v>
      </c>
      <c r="W123" s="198">
        <v>0</v>
      </c>
      <c r="X123" s="224">
        <v>29220350</v>
      </c>
      <c r="Y123" s="198">
        <v>0</v>
      </c>
      <c r="Z123" s="198">
        <v>0</v>
      </c>
      <c r="AA123" s="198">
        <v>0</v>
      </c>
      <c r="AB123" s="226">
        <v>0</v>
      </c>
      <c r="AC123" s="227">
        <f>P123+T123+X123+AB123</f>
        <v>29220350</v>
      </c>
    </row>
    <row r="124" spans="1:29" ht="53.25" customHeight="1" x14ac:dyDescent="0.25">
      <c r="A124" s="207"/>
      <c r="B124" s="213">
        <v>3</v>
      </c>
      <c r="C124" s="213">
        <v>25</v>
      </c>
      <c r="D124" s="214" t="s">
        <v>6</v>
      </c>
      <c r="E124" s="213" t="s">
        <v>70</v>
      </c>
      <c r="F124" s="213"/>
      <c r="G124" s="328" t="s">
        <v>71</v>
      </c>
      <c r="H124" s="329" t="s">
        <v>224</v>
      </c>
      <c r="I124" s="235" t="s">
        <v>196</v>
      </c>
      <c r="J124" s="228">
        <f>SUM(J125)</f>
        <v>197515456</v>
      </c>
      <c r="K124" s="222"/>
      <c r="L124" s="222" t="s">
        <v>266</v>
      </c>
      <c r="M124" s="198"/>
      <c r="N124" s="198"/>
      <c r="O124" s="198"/>
      <c r="P124" s="199"/>
      <c r="Q124" s="198"/>
      <c r="R124" s="198"/>
      <c r="S124" s="198"/>
      <c r="T124" s="199"/>
      <c r="U124" s="198"/>
      <c r="V124" s="198"/>
      <c r="W124" s="198"/>
      <c r="X124" s="199"/>
      <c r="Y124" s="198"/>
      <c r="Z124" s="198"/>
      <c r="AA124" s="198"/>
      <c r="AB124" s="199"/>
      <c r="AC124" s="200"/>
    </row>
    <row r="125" spans="1:29" ht="53.25" customHeight="1" x14ac:dyDescent="0.25">
      <c r="A125" s="207"/>
      <c r="B125" s="217">
        <v>3</v>
      </c>
      <c r="C125" s="217">
        <v>25</v>
      </c>
      <c r="D125" s="218" t="s">
        <v>6</v>
      </c>
      <c r="E125" s="217" t="s">
        <v>70</v>
      </c>
      <c r="F125" s="218" t="s">
        <v>54</v>
      </c>
      <c r="G125" s="232" t="s">
        <v>77</v>
      </c>
      <c r="H125" s="232" t="s">
        <v>78</v>
      </c>
      <c r="I125" s="235" t="s">
        <v>262</v>
      </c>
      <c r="J125" s="221">
        <v>197515456</v>
      </c>
      <c r="K125" s="222" t="s">
        <v>220</v>
      </c>
      <c r="L125" s="222" t="s">
        <v>266</v>
      </c>
      <c r="M125" s="198">
        <v>19655031</v>
      </c>
      <c r="N125" s="198">
        <v>19260000</v>
      </c>
      <c r="O125" s="198">
        <v>19260000</v>
      </c>
      <c r="P125" s="224">
        <v>58175031</v>
      </c>
      <c r="Q125" s="198">
        <v>19260000</v>
      </c>
      <c r="R125" s="198">
        <v>19260000</v>
      </c>
      <c r="S125" s="198">
        <v>19260000</v>
      </c>
      <c r="T125" s="224">
        <v>57780000</v>
      </c>
      <c r="U125" s="198">
        <v>19260000</v>
      </c>
      <c r="V125" s="198">
        <v>19260000</v>
      </c>
      <c r="W125" s="198">
        <v>10760000</v>
      </c>
      <c r="X125" s="224">
        <v>49280000</v>
      </c>
      <c r="Y125" s="198">
        <v>10760000</v>
      </c>
      <c r="Z125" s="198">
        <v>10760000</v>
      </c>
      <c r="AA125" s="198">
        <v>10760425</v>
      </c>
      <c r="AB125" s="226">
        <f>SUM(Y125:AA125)</f>
        <v>32280425</v>
      </c>
      <c r="AC125" s="227">
        <f>P125+T125+X125+AB125</f>
        <v>197515456</v>
      </c>
    </row>
    <row r="126" spans="1:29" ht="75.75" customHeight="1" x14ac:dyDescent="0.25">
      <c r="A126" s="207"/>
      <c r="B126" s="213">
        <v>3</v>
      </c>
      <c r="C126" s="213">
        <v>25</v>
      </c>
      <c r="D126" s="214" t="s">
        <v>6</v>
      </c>
      <c r="E126" s="213" t="s">
        <v>89</v>
      </c>
      <c r="F126" s="213"/>
      <c r="G126" s="328" t="s">
        <v>90</v>
      </c>
      <c r="H126" s="329" t="s">
        <v>195</v>
      </c>
      <c r="I126" s="235" t="s">
        <v>196</v>
      </c>
      <c r="J126" s="228">
        <f>SUM(J127:J129)</f>
        <v>56410600</v>
      </c>
      <c r="K126" s="222"/>
      <c r="L126" s="222" t="s">
        <v>266</v>
      </c>
      <c r="M126" s="198"/>
      <c r="N126" s="198"/>
      <c r="O126" s="198"/>
      <c r="P126" s="199"/>
      <c r="Q126" s="198"/>
      <c r="R126" s="198"/>
      <c r="S126" s="198"/>
      <c r="T126" s="199"/>
      <c r="U126" s="198"/>
      <c r="V126" s="198"/>
      <c r="W126" s="198"/>
      <c r="X126" s="199"/>
      <c r="Y126" s="198"/>
      <c r="Z126" s="198"/>
      <c r="AA126" s="198"/>
      <c r="AB126" s="199"/>
      <c r="AC126" s="200"/>
    </row>
    <row r="127" spans="1:29" ht="65.25" customHeight="1" x14ac:dyDescent="0.25">
      <c r="A127" s="207"/>
      <c r="B127" s="217">
        <v>3</v>
      </c>
      <c r="C127" s="217">
        <v>25</v>
      </c>
      <c r="D127" s="218" t="s">
        <v>6</v>
      </c>
      <c r="E127" s="217" t="s">
        <v>89</v>
      </c>
      <c r="F127" s="218" t="s">
        <v>15</v>
      </c>
      <c r="G127" s="232" t="s">
        <v>92</v>
      </c>
      <c r="H127" s="232" t="s">
        <v>93</v>
      </c>
      <c r="I127" s="235" t="s">
        <v>100</v>
      </c>
      <c r="J127" s="221">
        <v>21310600</v>
      </c>
      <c r="K127" s="222" t="s">
        <v>220</v>
      </c>
      <c r="L127" s="222" t="s">
        <v>266</v>
      </c>
      <c r="M127" s="198">
        <v>1775000</v>
      </c>
      <c r="N127" s="198">
        <v>1775000</v>
      </c>
      <c r="O127" s="198">
        <v>1805300</v>
      </c>
      <c r="P127" s="224">
        <v>5355300</v>
      </c>
      <c r="Q127" s="198">
        <v>1775000</v>
      </c>
      <c r="R127" s="198">
        <v>1775000</v>
      </c>
      <c r="S127" s="198">
        <v>1775000</v>
      </c>
      <c r="T127" s="224">
        <v>5325000</v>
      </c>
      <c r="U127" s="198">
        <v>1755300</v>
      </c>
      <c r="V127" s="198">
        <v>1775000</v>
      </c>
      <c r="W127" s="198">
        <v>1775000</v>
      </c>
      <c r="X127" s="224">
        <v>5305300</v>
      </c>
      <c r="Y127" s="198">
        <v>1775000</v>
      </c>
      <c r="Z127" s="198">
        <v>1775000</v>
      </c>
      <c r="AA127" s="198">
        <v>1775000</v>
      </c>
      <c r="AB127" s="226">
        <f>SUM(Y127:AA127)</f>
        <v>5325000</v>
      </c>
      <c r="AC127" s="227">
        <f t="shared" ref="AC127:AC129" si="72">P127+T127+X127+AB127</f>
        <v>21310600</v>
      </c>
    </row>
    <row r="128" spans="1:29" ht="65.25" customHeight="1" x14ac:dyDescent="0.25">
      <c r="A128" s="207"/>
      <c r="B128" s="217">
        <v>3</v>
      </c>
      <c r="C128" s="217">
        <v>25</v>
      </c>
      <c r="D128" s="218" t="s">
        <v>6</v>
      </c>
      <c r="E128" s="217" t="s">
        <v>89</v>
      </c>
      <c r="F128" s="218" t="s">
        <v>41</v>
      </c>
      <c r="G128" s="232" t="s">
        <v>95</v>
      </c>
      <c r="H128" s="232" t="s">
        <v>96</v>
      </c>
      <c r="I128" s="235" t="s">
        <v>88</v>
      </c>
      <c r="J128" s="221">
        <v>30100000</v>
      </c>
      <c r="K128" s="222" t="s">
        <v>220</v>
      </c>
      <c r="L128" s="222" t="s">
        <v>266</v>
      </c>
      <c r="M128" s="198">
        <v>0</v>
      </c>
      <c r="N128" s="198">
        <v>9993941</v>
      </c>
      <c r="O128" s="198">
        <v>4616059</v>
      </c>
      <c r="P128" s="224">
        <v>14610000</v>
      </c>
      <c r="Q128" s="198">
        <v>12990000</v>
      </c>
      <c r="R128" s="198">
        <v>0</v>
      </c>
      <c r="S128" s="198">
        <v>2500000</v>
      </c>
      <c r="T128" s="224">
        <v>15490000</v>
      </c>
      <c r="U128" s="198">
        <v>0</v>
      </c>
      <c r="V128" s="198">
        <v>0</v>
      </c>
      <c r="W128" s="198">
        <v>0</v>
      </c>
      <c r="X128" s="224">
        <v>0</v>
      </c>
      <c r="Y128" s="198">
        <v>0</v>
      </c>
      <c r="Z128" s="198">
        <v>0</v>
      </c>
      <c r="AA128" s="198">
        <v>0</v>
      </c>
      <c r="AB128" s="226">
        <v>0</v>
      </c>
      <c r="AC128" s="227">
        <f t="shared" si="72"/>
        <v>30100000</v>
      </c>
    </row>
    <row r="129" spans="1:29" ht="65.25" customHeight="1" x14ac:dyDescent="0.25">
      <c r="A129" s="207"/>
      <c r="B129" s="217">
        <v>3</v>
      </c>
      <c r="C129" s="217">
        <v>25</v>
      </c>
      <c r="D129" s="218" t="s">
        <v>6</v>
      </c>
      <c r="E129" s="217" t="s">
        <v>89</v>
      </c>
      <c r="F129" s="218" t="s">
        <v>66</v>
      </c>
      <c r="G129" s="232" t="s">
        <v>98</v>
      </c>
      <c r="H129" s="232" t="s">
        <v>99</v>
      </c>
      <c r="I129" s="235" t="s">
        <v>226</v>
      </c>
      <c r="J129" s="221">
        <v>5000000</v>
      </c>
      <c r="K129" s="222" t="s">
        <v>220</v>
      </c>
      <c r="L129" s="222" t="s">
        <v>266</v>
      </c>
      <c r="M129" s="198">
        <v>0</v>
      </c>
      <c r="N129" s="198">
        <v>0</v>
      </c>
      <c r="O129" s="198">
        <v>280000</v>
      </c>
      <c r="P129" s="224">
        <v>280000</v>
      </c>
      <c r="Q129" s="198">
        <v>0</v>
      </c>
      <c r="R129" s="198">
        <v>2440000</v>
      </c>
      <c r="S129" s="198">
        <v>0</v>
      </c>
      <c r="T129" s="224">
        <v>2440000</v>
      </c>
      <c r="U129" s="198">
        <v>0</v>
      </c>
      <c r="V129" s="198">
        <v>2280000</v>
      </c>
      <c r="W129" s="198">
        <v>0</v>
      </c>
      <c r="X129" s="224">
        <v>2280000</v>
      </c>
      <c r="Y129" s="198">
        <v>0</v>
      </c>
      <c r="Z129" s="198">
        <v>0</v>
      </c>
      <c r="AA129" s="198">
        <v>0</v>
      </c>
      <c r="AB129" s="226">
        <v>0</v>
      </c>
      <c r="AC129" s="227">
        <f t="shared" si="72"/>
        <v>5000000</v>
      </c>
    </row>
    <row r="130" spans="1:29" ht="60" customHeight="1" x14ac:dyDescent="0.25">
      <c r="A130" s="207"/>
      <c r="B130" s="213">
        <v>3</v>
      </c>
      <c r="C130" s="213">
        <v>25</v>
      </c>
      <c r="D130" s="214" t="s">
        <v>110</v>
      </c>
      <c r="E130" s="213"/>
      <c r="F130" s="213"/>
      <c r="G130" s="242" t="s">
        <v>111</v>
      </c>
      <c r="H130" s="333" t="s">
        <v>112</v>
      </c>
      <c r="I130" s="322" t="s">
        <v>113</v>
      </c>
      <c r="J130" s="228">
        <f t="shared" ref="J130" si="73">SUM(J131:J134)/2</f>
        <v>447520000</v>
      </c>
      <c r="K130" s="222"/>
      <c r="L130" s="222"/>
      <c r="M130" s="198"/>
      <c r="N130" s="198"/>
      <c r="O130" s="198"/>
      <c r="P130" s="199"/>
      <c r="Q130" s="198"/>
      <c r="R130" s="198"/>
      <c r="S130" s="198"/>
      <c r="T130" s="199"/>
      <c r="U130" s="198"/>
      <c r="V130" s="198"/>
      <c r="W130" s="198"/>
      <c r="X130" s="199"/>
      <c r="Y130" s="198"/>
      <c r="Z130" s="198"/>
      <c r="AA130" s="198"/>
      <c r="AB130" s="199"/>
      <c r="AC130" s="200"/>
    </row>
    <row r="131" spans="1:29" ht="60" customHeight="1" x14ac:dyDescent="0.25">
      <c r="A131" s="207"/>
      <c r="B131" s="273">
        <v>3</v>
      </c>
      <c r="C131" s="273">
        <v>25</v>
      </c>
      <c r="D131" s="274">
        <v>5</v>
      </c>
      <c r="E131" s="276">
        <v>101</v>
      </c>
      <c r="F131" s="258"/>
      <c r="G131" s="216" t="s">
        <v>115</v>
      </c>
      <c r="H131" s="216" t="s">
        <v>197</v>
      </c>
      <c r="I131" s="290">
        <v>85</v>
      </c>
      <c r="J131" s="228">
        <f>SUM(J132:J134)</f>
        <v>447520000</v>
      </c>
      <c r="K131" s="290"/>
      <c r="L131" s="290"/>
      <c r="M131" s="198"/>
      <c r="N131" s="198"/>
      <c r="O131" s="198"/>
      <c r="P131" s="199"/>
      <c r="Q131" s="198"/>
      <c r="R131" s="198"/>
      <c r="S131" s="198"/>
      <c r="T131" s="199"/>
      <c r="U131" s="198"/>
      <c r="V131" s="198"/>
      <c r="W131" s="198"/>
      <c r="X131" s="199"/>
      <c r="Y131" s="198"/>
      <c r="Z131" s="198"/>
      <c r="AA131" s="198"/>
      <c r="AB131" s="199"/>
      <c r="AC131" s="200"/>
    </row>
    <row r="132" spans="1:29" ht="71.25" customHeight="1" x14ac:dyDescent="0.25">
      <c r="A132" s="207"/>
      <c r="B132" s="292">
        <v>3</v>
      </c>
      <c r="C132" s="292">
        <v>25</v>
      </c>
      <c r="D132" s="292">
        <v>5</v>
      </c>
      <c r="E132" s="312">
        <v>101</v>
      </c>
      <c r="F132" s="324" t="s">
        <v>198</v>
      </c>
      <c r="G132" s="232" t="s">
        <v>199</v>
      </c>
      <c r="H132" s="232" t="s">
        <v>200</v>
      </c>
      <c r="I132" s="290" t="s">
        <v>274</v>
      </c>
      <c r="J132" s="221">
        <v>30000000</v>
      </c>
      <c r="K132" s="222" t="s">
        <v>227</v>
      </c>
      <c r="L132" s="222" t="s">
        <v>266</v>
      </c>
      <c r="M132" s="198">
        <v>0</v>
      </c>
      <c r="N132" s="198">
        <v>0</v>
      </c>
      <c r="O132" s="198">
        <v>0</v>
      </c>
      <c r="P132" s="224">
        <v>0</v>
      </c>
      <c r="Q132" s="198">
        <v>9570000</v>
      </c>
      <c r="R132" s="198">
        <v>4440000</v>
      </c>
      <c r="S132" s="198">
        <v>0</v>
      </c>
      <c r="T132" s="224">
        <v>14010000</v>
      </c>
      <c r="U132" s="198">
        <v>0</v>
      </c>
      <c r="V132" s="198">
        <v>4440000</v>
      </c>
      <c r="W132" s="198">
        <v>0</v>
      </c>
      <c r="X132" s="224">
        <v>4440000</v>
      </c>
      <c r="Y132" s="198">
        <v>10070000</v>
      </c>
      <c r="Z132" s="198">
        <v>1480000</v>
      </c>
      <c r="AA132" s="198">
        <v>0</v>
      </c>
      <c r="AB132" s="226">
        <f>SUM(Y132:AA132)</f>
        <v>11550000</v>
      </c>
      <c r="AC132" s="227">
        <f t="shared" ref="AC132:AC134" si="74">P132+T132+X132+AB132</f>
        <v>30000000</v>
      </c>
    </row>
    <row r="133" spans="1:29" ht="71.25" customHeight="1" x14ac:dyDescent="0.25">
      <c r="A133" s="207"/>
      <c r="B133" s="292">
        <v>3</v>
      </c>
      <c r="C133" s="292">
        <v>25</v>
      </c>
      <c r="D133" s="292">
        <v>5</v>
      </c>
      <c r="E133" s="312">
        <v>101</v>
      </c>
      <c r="F133" s="324" t="s">
        <v>203</v>
      </c>
      <c r="G133" s="232" t="s">
        <v>204</v>
      </c>
      <c r="H133" s="232" t="s">
        <v>205</v>
      </c>
      <c r="I133" s="290" t="s">
        <v>275</v>
      </c>
      <c r="J133" s="221">
        <v>387520000</v>
      </c>
      <c r="K133" s="222" t="s">
        <v>227</v>
      </c>
      <c r="L133" s="222" t="s">
        <v>266</v>
      </c>
      <c r="M133" s="198">
        <v>11750000</v>
      </c>
      <c r="N133" s="198">
        <v>76579857</v>
      </c>
      <c r="O133" s="198">
        <v>49454858</v>
      </c>
      <c r="P133" s="224">
        <v>137784715</v>
      </c>
      <c r="Q133" s="198">
        <v>10766000</v>
      </c>
      <c r="R133" s="198">
        <v>42284857</v>
      </c>
      <c r="S133" s="198">
        <v>10765000</v>
      </c>
      <c r="T133" s="224">
        <v>63815857</v>
      </c>
      <c r="U133" s="198">
        <v>41454857</v>
      </c>
      <c r="V133" s="198">
        <v>41454857</v>
      </c>
      <c r="W133" s="198">
        <v>42289857</v>
      </c>
      <c r="X133" s="224">
        <v>125199571</v>
      </c>
      <c r="Y133" s="198">
        <v>11265000</v>
      </c>
      <c r="Z133" s="198">
        <v>49454857</v>
      </c>
      <c r="AA133" s="198">
        <v>0</v>
      </c>
      <c r="AB133" s="226">
        <f>SUM(Y133:AA133)</f>
        <v>60719857</v>
      </c>
      <c r="AC133" s="227">
        <f t="shared" si="74"/>
        <v>387520000</v>
      </c>
    </row>
    <row r="134" spans="1:29" ht="71.25" customHeight="1" x14ac:dyDescent="0.25">
      <c r="A134" s="207"/>
      <c r="B134" s="292">
        <v>3</v>
      </c>
      <c r="C134" s="292">
        <v>25</v>
      </c>
      <c r="D134" s="292">
        <v>5</v>
      </c>
      <c r="E134" s="312">
        <v>101</v>
      </c>
      <c r="F134" s="324" t="s">
        <v>206</v>
      </c>
      <c r="G134" s="232" t="s">
        <v>207</v>
      </c>
      <c r="H134" s="232" t="s">
        <v>208</v>
      </c>
      <c r="I134" s="323" t="s">
        <v>201</v>
      </c>
      <c r="J134" s="221">
        <v>30000000</v>
      </c>
      <c r="K134" s="222" t="s">
        <v>202</v>
      </c>
      <c r="L134" s="222" t="s">
        <v>266</v>
      </c>
      <c r="M134" s="198">
        <v>0</v>
      </c>
      <c r="N134" s="198">
        <v>0</v>
      </c>
      <c r="O134" s="198">
        <v>0</v>
      </c>
      <c r="P134" s="224">
        <v>0</v>
      </c>
      <c r="Q134" s="198">
        <v>6660000</v>
      </c>
      <c r="R134" s="198">
        <v>4440000</v>
      </c>
      <c r="S134" s="198">
        <v>0</v>
      </c>
      <c r="T134" s="224">
        <v>11100000</v>
      </c>
      <c r="U134" s="198">
        <v>0</v>
      </c>
      <c r="V134" s="198">
        <v>4440000</v>
      </c>
      <c r="W134" s="198">
        <v>0</v>
      </c>
      <c r="X134" s="224">
        <v>4440000</v>
      </c>
      <c r="Y134" s="198">
        <v>10060000</v>
      </c>
      <c r="Z134" s="198">
        <v>4400000</v>
      </c>
      <c r="AA134" s="198">
        <v>0</v>
      </c>
      <c r="AB134" s="226">
        <f>SUM(Y134:AA134)</f>
        <v>14460000</v>
      </c>
      <c r="AC134" s="227">
        <f t="shared" si="74"/>
        <v>30000000</v>
      </c>
    </row>
    <row r="135" spans="1:29" s="52" customFormat="1" ht="27" customHeight="1" x14ac:dyDescent="0.25">
      <c r="A135" s="266"/>
      <c r="B135" s="293"/>
      <c r="C135" s="293"/>
      <c r="D135" s="294"/>
      <c r="E135" s="295"/>
      <c r="F135" s="294"/>
      <c r="G135" s="296" t="s">
        <v>228</v>
      </c>
      <c r="H135" s="269"/>
      <c r="I135" s="334">
        <v>1</v>
      </c>
      <c r="J135" s="310">
        <f>J136+J148</f>
        <v>3744543001</v>
      </c>
      <c r="K135" s="311">
        <f>SUM(K136:K150)</f>
        <v>0</v>
      </c>
      <c r="L135" s="311"/>
      <c r="M135" s="335"/>
      <c r="N135" s="335"/>
      <c r="O135" s="335"/>
      <c r="P135" s="336"/>
      <c r="Q135" s="335"/>
      <c r="R135" s="335"/>
      <c r="S135" s="335"/>
      <c r="T135" s="336"/>
      <c r="U135" s="335"/>
      <c r="V135" s="335"/>
      <c r="W135" s="335"/>
      <c r="X135" s="336"/>
      <c r="Y135" s="335"/>
      <c r="Z135" s="335"/>
      <c r="AA135" s="335"/>
      <c r="AB135" s="336"/>
      <c r="AC135" s="337"/>
    </row>
    <row r="136" spans="1:29" ht="60.75" customHeight="1" x14ac:dyDescent="0.25">
      <c r="A136" s="207"/>
      <c r="B136" s="194">
        <v>3</v>
      </c>
      <c r="C136" s="194">
        <v>25</v>
      </c>
      <c r="D136" s="194" t="s">
        <v>6</v>
      </c>
      <c r="E136" s="194"/>
      <c r="F136" s="208"/>
      <c r="G136" s="328" t="s">
        <v>8</v>
      </c>
      <c r="H136" s="210" t="s">
        <v>9</v>
      </c>
      <c r="I136" s="235" t="s">
        <v>229</v>
      </c>
      <c r="J136" s="212">
        <f>SUM(J137:J146)/2</f>
        <v>1314364567</v>
      </c>
      <c r="K136" s="222"/>
      <c r="L136" s="222"/>
      <c r="M136" s="335"/>
      <c r="N136" s="335"/>
      <c r="O136" s="335"/>
      <c r="P136" s="336"/>
      <c r="Q136" s="335"/>
      <c r="R136" s="335"/>
      <c r="S136" s="335"/>
      <c r="T136" s="336"/>
      <c r="U136" s="335"/>
      <c r="V136" s="335"/>
      <c r="W136" s="335"/>
      <c r="X136" s="336"/>
      <c r="Y136" s="335"/>
      <c r="Z136" s="335"/>
      <c r="AA136" s="335"/>
      <c r="AB136" s="336"/>
      <c r="AC136" s="337"/>
    </row>
    <row r="137" spans="1:29" ht="72" customHeight="1" x14ac:dyDescent="0.25">
      <c r="A137" s="207"/>
      <c r="B137" s="213">
        <v>3</v>
      </c>
      <c r="C137" s="213">
        <v>25</v>
      </c>
      <c r="D137" s="214" t="s">
        <v>6</v>
      </c>
      <c r="E137" s="213" t="s">
        <v>44</v>
      </c>
      <c r="F137" s="213"/>
      <c r="G137" s="328" t="s">
        <v>45</v>
      </c>
      <c r="H137" s="329" t="s">
        <v>219</v>
      </c>
      <c r="I137" s="235" t="s">
        <v>211</v>
      </c>
      <c r="J137" s="212">
        <f>SUM(J138:J141)</f>
        <v>189280767</v>
      </c>
      <c r="K137" s="222"/>
      <c r="L137" s="222"/>
      <c r="M137" s="335"/>
      <c r="N137" s="335"/>
      <c r="O137" s="335"/>
      <c r="P137" s="336"/>
      <c r="Q137" s="335"/>
      <c r="R137" s="335"/>
      <c r="S137" s="335"/>
      <c r="T137" s="336"/>
      <c r="U137" s="335"/>
      <c r="V137" s="335"/>
      <c r="W137" s="335"/>
      <c r="X137" s="336"/>
      <c r="Y137" s="335"/>
      <c r="Z137" s="335"/>
      <c r="AA137" s="335"/>
      <c r="AB137" s="336"/>
      <c r="AC137" s="337"/>
    </row>
    <row r="138" spans="1:29" ht="72" customHeight="1" x14ac:dyDescent="0.25">
      <c r="A138" s="207"/>
      <c r="B138" s="217">
        <v>3</v>
      </c>
      <c r="C138" s="217">
        <v>25</v>
      </c>
      <c r="D138" s="218" t="s">
        <v>6</v>
      </c>
      <c r="E138" s="217" t="s">
        <v>44</v>
      </c>
      <c r="F138" s="218" t="s">
        <v>33</v>
      </c>
      <c r="G138" s="232" t="s">
        <v>51</v>
      </c>
      <c r="H138" s="232" t="s">
        <v>191</v>
      </c>
      <c r="I138" s="235" t="s">
        <v>211</v>
      </c>
      <c r="J138" s="281">
        <v>86893372</v>
      </c>
      <c r="K138" s="222" t="s">
        <v>17</v>
      </c>
      <c r="L138" s="222" t="s">
        <v>266</v>
      </c>
      <c r="M138" s="338">
        <v>0</v>
      </c>
      <c r="N138" s="338">
        <v>0</v>
      </c>
      <c r="O138" s="338">
        <v>41098839</v>
      </c>
      <c r="P138" s="224">
        <f t="shared" ref="P138:P141" si="75">SUM(M138:O138)</f>
        <v>41098839</v>
      </c>
      <c r="Q138" s="338">
        <v>45794533</v>
      </c>
      <c r="R138" s="338">
        <v>0</v>
      </c>
      <c r="S138" s="338">
        <v>0</v>
      </c>
      <c r="T138" s="224">
        <f t="shared" ref="T138:T141" si="76">SUM(Q138:S138)</f>
        <v>45794533</v>
      </c>
      <c r="U138" s="338">
        <v>0</v>
      </c>
      <c r="V138" s="338">
        <v>0</v>
      </c>
      <c r="W138" s="338">
        <v>0</v>
      </c>
      <c r="X138" s="224">
        <f t="shared" ref="X138:X141" si="77">SUM(U138:W138)</f>
        <v>0</v>
      </c>
      <c r="Y138" s="338">
        <v>0</v>
      </c>
      <c r="Z138" s="338">
        <v>0</v>
      </c>
      <c r="AA138" s="338">
        <v>0</v>
      </c>
      <c r="AB138" s="226">
        <f t="shared" ref="AB138:AB143" si="78">SUM(Y138:AA138)</f>
        <v>0</v>
      </c>
      <c r="AC138" s="227">
        <f t="shared" ref="AC138:AC141" si="79">P138+T138+X138+AB138</f>
        <v>86893372</v>
      </c>
    </row>
    <row r="139" spans="1:29" ht="72" customHeight="1" x14ac:dyDescent="0.25">
      <c r="A139" s="207"/>
      <c r="B139" s="217">
        <v>3</v>
      </c>
      <c r="C139" s="217">
        <v>25</v>
      </c>
      <c r="D139" s="218" t="s">
        <v>6</v>
      </c>
      <c r="E139" s="217" t="s">
        <v>44</v>
      </c>
      <c r="F139" s="218" t="s">
        <v>54</v>
      </c>
      <c r="G139" s="232" t="s">
        <v>55</v>
      </c>
      <c r="H139" s="232" t="s">
        <v>56</v>
      </c>
      <c r="I139" s="235" t="s">
        <v>211</v>
      </c>
      <c r="J139" s="221">
        <v>12387395</v>
      </c>
      <c r="K139" s="222" t="s">
        <v>17</v>
      </c>
      <c r="L139" s="222" t="s">
        <v>266</v>
      </c>
      <c r="M139" s="338">
        <f>'[1]Table 1'!E13</f>
        <v>0</v>
      </c>
      <c r="N139" s="338">
        <f>'[1]Table 1'!F13</f>
        <v>0</v>
      </c>
      <c r="O139" s="338">
        <v>0</v>
      </c>
      <c r="P139" s="224">
        <f t="shared" si="75"/>
        <v>0</v>
      </c>
      <c r="Q139" s="338">
        <v>3800000</v>
      </c>
      <c r="R139" s="338">
        <v>0</v>
      </c>
      <c r="S139" s="338">
        <v>3000000</v>
      </c>
      <c r="T139" s="224">
        <f t="shared" si="76"/>
        <v>6800000</v>
      </c>
      <c r="U139" s="338">
        <v>0</v>
      </c>
      <c r="V139" s="338">
        <v>0</v>
      </c>
      <c r="W139" s="338">
        <v>3300000</v>
      </c>
      <c r="X139" s="224">
        <f t="shared" si="77"/>
        <v>3300000</v>
      </c>
      <c r="Y139" s="338">
        <v>0</v>
      </c>
      <c r="Z139" s="338">
        <v>2287395</v>
      </c>
      <c r="AA139" s="338">
        <f>'[1]Table 1'!P13</f>
        <v>0</v>
      </c>
      <c r="AB139" s="226">
        <f t="shared" si="78"/>
        <v>2287395</v>
      </c>
      <c r="AC139" s="227">
        <f t="shared" si="79"/>
        <v>12387395</v>
      </c>
    </row>
    <row r="140" spans="1:29" ht="72" customHeight="1" x14ac:dyDescent="0.25">
      <c r="A140" s="207"/>
      <c r="B140" s="217">
        <v>3</v>
      </c>
      <c r="C140" s="217">
        <v>25</v>
      </c>
      <c r="D140" s="218" t="s">
        <v>6</v>
      </c>
      <c r="E140" s="217" t="s">
        <v>44</v>
      </c>
      <c r="F140" s="218" t="s">
        <v>57</v>
      </c>
      <c r="G140" s="232" t="s">
        <v>58</v>
      </c>
      <c r="H140" s="232" t="s">
        <v>59</v>
      </c>
      <c r="I140" s="235" t="s">
        <v>230</v>
      </c>
      <c r="J140" s="221">
        <v>12000000</v>
      </c>
      <c r="K140" s="222" t="s">
        <v>17</v>
      </c>
      <c r="L140" s="222" t="s">
        <v>266</v>
      </c>
      <c r="M140" s="338">
        <f>'[2]Table 1'!E13</f>
        <v>0</v>
      </c>
      <c r="N140" s="338">
        <f>'[2]Table 1'!F13</f>
        <v>0</v>
      </c>
      <c r="O140" s="338">
        <v>0</v>
      </c>
      <c r="P140" s="224">
        <f t="shared" si="75"/>
        <v>0</v>
      </c>
      <c r="Q140" s="338">
        <v>3609965</v>
      </c>
      <c r="R140" s="338">
        <v>0</v>
      </c>
      <c r="S140" s="338">
        <v>2340035</v>
      </c>
      <c r="T140" s="224">
        <f t="shared" si="76"/>
        <v>5950000</v>
      </c>
      <c r="U140" s="338">
        <v>0</v>
      </c>
      <c r="V140" s="338">
        <v>2500000</v>
      </c>
      <c r="W140" s="338">
        <v>1000000</v>
      </c>
      <c r="X140" s="224">
        <f t="shared" si="77"/>
        <v>3500000</v>
      </c>
      <c r="Y140" s="338">
        <v>0</v>
      </c>
      <c r="Z140" s="338">
        <v>1050000</v>
      </c>
      <c r="AA140" s="338">
        <v>1500000</v>
      </c>
      <c r="AB140" s="226">
        <f t="shared" si="78"/>
        <v>2550000</v>
      </c>
      <c r="AC140" s="227">
        <f t="shared" si="79"/>
        <v>12000000</v>
      </c>
    </row>
    <row r="141" spans="1:29" ht="72" customHeight="1" x14ac:dyDescent="0.25">
      <c r="A141" s="207"/>
      <c r="B141" s="217">
        <v>3</v>
      </c>
      <c r="C141" s="217">
        <v>25</v>
      </c>
      <c r="D141" s="218" t="s">
        <v>6</v>
      </c>
      <c r="E141" s="217" t="s">
        <v>44</v>
      </c>
      <c r="F141" s="218" t="s">
        <v>61</v>
      </c>
      <c r="G141" s="232" t="s">
        <v>62</v>
      </c>
      <c r="H141" s="232" t="s">
        <v>63</v>
      </c>
      <c r="I141" s="235" t="s">
        <v>231</v>
      </c>
      <c r="J141" s="221">
        <v>78000000</v>
      </c>
      <c r="K141" s="222" t="s">
        <v>17</v>
      </c>
      <c r="L141" s="222" t="s">
        <v>266</v>
      </c>
      <c r="M141" s="338">
        <v>0</v>
      </c>
      <c r="N141" s="338">
        <v>6625000</v>
      </c>
      <c r="O141" s="338">
        <v>8345000</v>
      </c>
      <c r="P141" s="224">
        <f t="shared" si="75"/>
        <v>14970000</v>
      </c>
      <c r="Q141" s="338">
        <v>13550000</v>
      </c>
      <c r="R141" s="338">
        <v>6625000</v>
      </c>
      <c r="S141" s="338">
        <v>6625000</v>
      </c>
      <c r="T141" s="224">
        <f t="shared" si="76"/>
        <v>26800000</v>
      </c>
      <c r="U141" s="338">
        <v>6067500</v>
      </c>
      <c r="V141" s="338">
        <v>6625000</v>
      </c>
      <c r="W141" s="338">
        <v>6067500</v>
      </c>
      <c r="X141" s="224">
        <f t="shared" si="77"/>
        <v>18760000</v>
      </c>
      <c r="Y141" s="338">
        <v>6067500</v>
      </c>
      <c r="Z141" s="338">
        <v>6067500</v>
      </c>
      <c r="AA141" s="338">
        <v>5335000</v>
      </c>
      <c r="AB141" s="226">
        <f t="shared" si="78"/>
        <v>17470000</v>
      </c>
      <c r="AC141" s="227">
        <f t="shared" si="79"/>
        <v>78000000</v>
      </c>
    </row>
    <row r="142" spans="1:29" ht="43.5" customHeight="1" x14ac:dyDescent="0.25">
      <c r="A142" s="207"/>
      <c r="B142" s="213">
        <v>3</v>
      </c>
      <c r="C142" s="213">
        <v>25</v>
      </c>
      <c r="D142" s="214" t="s">
        <v>6</v>
      </c>
      <c r="E142" s="213" t="s">
        <v>70</v>
      </c>
      <c r="F142" s="213"/>
      <c r="G142" s="328" t="s">
        <v>71</v>
      </c>
      <c r="H142" s="329" t="s">
        <v>194</v>
      </c>
      <c r="I142" s="235" t="s">
        <v>232</v>
      </c>
      <c r="J142" s="228">
        <f>SUM(J143)</f>
        <v>982308480</v>
      </c>
      <c r="K142" s="222"/>
      <c r="L142" s="222" t="s">
        <v>266</v>
      </c>
      <c r="M142" s="335"/>
      <c r="N142" s="335"/>
      <c r="O142" s="335"/>
      <c r="P142" s="336"/>
      <c r="Q142" s="335"/>
      <c r="R142" s="335"/>
      <c r="S142" s="335"/>
      <c r="T142" s="336"/>
      <c r="U142" s="335"/>
      <c r="V142" s="335"/>
      <c r="W142" s="335"/>
      <c r="X142" s="336"/>
      <c r="Y142" s="335"/>
      <c r="Z142" s="335"/>
      <c r="AA142" s="335"/>
      <c r="AB142" s="226"/>
      <c r="AC142" s="337"/>
    </row>
    <row r="143" spans="1:29" ht="63" customHeight="1" x14ac:dyDescent="0.25">
      <c r="A143" s="207"/>
      <c r="B143" s="217">
        <v>3</v>
      </c>
      <c r="C143" s="217">
        <v>25</v>
      </c>
      <c r="D143" s="218" t="s">
        <v>6</v>
      </c>
      <c r="E143" s="217" t="s">
        <v>70</v>
      </c>
      <c r="F143" s="218" t="s">
        <v>193</v>
      </c>
      <c r="G143" s="232" t="s">
        <v>77</v>
      </c>
      <c r="H143" s="232" t="s">
        <v>78</v>
      </c>
      <c r="I143" s="235" t="s">
        <v>196</v>
      </c>
      <c r="J143" s="221">
        <v>982308480</v>
      </c>
      <c r="K143" s="222" t="s">
        <v>17</v>
      </c>
      <c r="L143" s="222" t="s">
        <v>266</v>
      </c>
      <c r="M143" s="338">
        <v>0</v>
      </c>
      <c r="N143" s="338">
        <v>81859040</v>
      </c>
      <c r="O143" s="338">
        <v>81859040</v>
      </c>
      <c r="P143" s="224">
        <f t="shared" ref="P143" si="80">SUM(M143:O143)</f>
        <v>163718080</v>
      </c>
      <c r="Q143" s="338">
        <v>81859040</v>
      </c>
      <c r="R143" s="338">
        <v>81859040</v>
      </c>
      <c r="S143" s="338">
        <v>81859040</v>
      </c>
      <c r="T143" s="224">
        <f>SUM(Q143:S143)</f>
        <v>245577120</v>
      </c>
      <c r="U143" s="338">
        <v>81859040</v>
      </c>
      <c r="V143" s="338">
        <v>81859040</v>
      </c>
      <c r="W143" s="338">
        <v>81859040</v>
      </c>
      <c r="X143" s="224">
        <f t="shared" ref="X143" si="81">SUM(U143:W143)</f>
        <v>245577120</v>
      </c>
      <c r="Y143" s="338">
        <v>81859040</v>
      </c>
      <c r="Z143" s="338">
        <v>81859040</v>
      </c>
      <c r="AA143" s="338">
        <v>163718080</v>
      </c>
      <c r="AB143" s="226">
        <f t="shared" si="78"/>
        <v>327436160</v>
      </c>
      <c r="AC143" s="227">
        <f>P143+T143+X143+AB143</f>
        <v>982308480</v>
      </c>
    </row>
    <row r="144" spans="1:29" ht="63" customHeight="1" x14ac:dyDescent="0.25">
      <c r="A144" s="207"/>
      <c r="B144" s="213">
        <v>3</v>
      </c>
      <c r="C144" s="213">
        <v>25</v>
      </c>
      <c r="D144" s="214" t="s">
        <v>6</v>
      </c>
      <c r="E144" s="213" t="s">
        <v>89</v>
      </c>
      <c r="F144" s="213"/>
      <c r="G144" s="328" t="s">
        <v>90</v>
      </c>
      <c r="H144" s="329" t="s">
        <v>214</v>
      </c>
      <c r="I144" s="235" t="s">
        <v>196</v>
      </c>
      <c r="J144" s="228">
        <f>SUM(J145:J146)</f>
        <v>142775320</v>
      </c>
      <c r="K144" s="222"/>
      <c r="L144" s="222" t="s">
        <v>266</v>
      </c>
      <c r="M144" s="335"/>
      <c r="N144" s="335"/>
      <c r="O144" s="335"/>
      <c r="P144" s="336"/>
      <c r="Q144" s="335"/>
      <c r="R144" s="335"/>
      <c r="S144" s="335"/>
      <c r="T144" s="336"/>
      <c r="U144" s="335"/>
      <c r="V144" s="335"/>
      <c r="W144" s="335"/>
      <c r="X144" s="336"/>
      <c r="Y144" s="335"/>
      <c r="Z144" s="335"/>
      <c r="AA144" s="335"/>
      <c r="AB144" s="336"/>
      <c r="AC144" s="337"/>
    </row>
    <row r="145" spans="1:30" ht="63" customHeight="1" x14ac:dyDescent="0.25">
      <c r="A145" s="207"/>
      <c r="B145" s="217">
        <v>3</v>
      </c>
      <c r="C145" s="217">
        <v>25</v>
      </c>
      <c r="D145" s="218" t="s">
        <v>6</v>
      </c>
      <c r="E145" s="217" t="s">
        <v>89</v>
      </c>
      <c r="F145" s="218" t="s">
        <v>15</v>
      </c>
      <c r="G145" s="232" t="s">
        <v>92</v>
      </c>
      <c r="H145" s="232" t="s">
        <v>93</v>
      </c>
      <c r="I145" s="235" t="s">
        <v>257</v>
      </c>
      <c r="J145" s="221">
        <v>107265320</v>
      </c>
      <c r="K145" s="222" t="s">
        <v>17</v>
      </c>
      <c r="L145" s="222" t="s">
        <v>266</v>
      </c>
      <c r="M145" s="338">
        <v>0</v>
      </c>
      <c r="N145" s="338">
        <v>0</v>
      </c>
      <c r="O145" s="338">
        <v>3500000</v>
      </c>
      <c r="P145" s="224">
        <f t="shared" ref="P145" si="82">SUM(M145:O145)</f>
        <v>3500000</v>
      </c>
      <c r="Q145" s="338">
        <v>22080000</v>
      </c>
      <c r="R145" s="338">
        <v>0</v>
      </c>
      <c r="S145" s="338">
        <v>26800000</v>
      </c>
      <c r="T145" s="224">
        <f t="shared" ref="T145" si="83">SUM(Q145:S145)</f>
        <v>48880000</v>
      </c>
      <c r="U145" s="338">
        <v>20000000</v>
      </c>
      <c r="V145" s="338">
        <v>0</v>
      </c>
      <c r="W145" s="338">
        <v>25700000</v>
      </c>
      <c r="X145" s="224">
        <f t="shared" ref="X145" si="84">SUM(U145:W145)</f>
        <v>45700000</v>
      </c>
      <c r="Y145" s="338">
        <v>0</v>
      </c>
      <c r="Z145" s="338">
        <v>9185320</v>
      </c>
      <c r="AA145" s="338">
        <v>0</v>
      </c>
      <c r="AB145" s="226">
        <f t="shared" ref="AB145" si="85">SUM(Y145:AA145)</f>
        <v>9185320</v>
      </c>
      <c r="AC145" s="227">
        <f t="shared" ref="AC145:AC146" si="86">P145+T145+X145+AB145</f>
        <v>107265320</v>
      </c>
    </row>
    <row r="146" spans="1:30" ht="56.25" customHeight="1" x14ac:dyDescent="0.25">
      <c r="A146" s="207"/>
      <c r="B146" s="217">
        <v>3</v>
      </c>
      <c r="C146" s="217">
        <v>25</v>
      </c>
      <c r="D146" s="218" t="s">
        <v>6</v>
      </c>
      <c r="E146" s="217" t="s">
        <v>89</v>
      </c>
      <c r="F146" s="218" t="s">
        <v>41</v>
      </c>
      <c r="G146" s="339" t="s">
        <v>95</v>
      </c>
      <c r="H146" s="232" t="s">
        <v>96</v>
      </c>
      <c r="I146" s="222"/>
      <c r="J146" s="170">
        <v>35510000</v>
      </c>
      <c r="K146" s="222" t="s">
        <v>17</v>
      </c>
      <c r="L146" s="222" t="s">
        <v>266</v>
      </c>
      <c r="M146" s="338">
        <v>0</v>
      </c>
      <c r="N146" s="338">
        <v>0</v>
      </c>
      <c r="O146" s="338">
        <v>0</v>
      </c>
      <c r="P146" s="224">
        <v>0</v>
      </c>
      <c r="Q146" s="338">
        <v>6430000</v>
      </c>
      <c r="R146" s="338">
        <v>8700000</v>
      </c>
      <c r="S146" s="338">
        <v>6900000</v>
      </c>
      <c r="T146" s="224">
        <f>SUM(Q146:S146)</f>
        <v>22030000</v>
      </c>
      <c r="U146" s="338">
        <v>7650000</v>
      </c>
      <c r="V146" s="338">
        <v>1250000</v>
      </c>
      <c r="W146" s="338">
        <v>1340000</v>
      </c>
      <c r="X146" s="224">
        <v>10240000</v>
      </c>
      <c r="Y146" s="338">
        <v>1250000</v>
      </c>
      <c r="Z146" s="338">
        <v>1990000</v>
      </c>
      <c r="AA146" s="338">
        <v>0</v>
      </c>
      <c r="AB146" s="226">
        <v>3240000</v>
      </c>
      <c r="AC146" s="227">
        <f t="shared" si="86"/>
        <v>35510000</v>
      </c>
      <c r="AD146" s="168">
        <f>AC146-J146</f>
        <v>0</v>
      </c>
    </row>
    <row r="147" spans="1:30" ht="33.75" customHeight="1" x14ac:dyDescent="0.25">
      <c r="A147" s="207"/>
      <c r="B147" s="194">
        <v>3</v>
      </c>
      <c r="C147" s="194">
        <v>25</v>
      </c>
      <c r="D147" s="194" t="s">
        <v>234</v>
      </c>
      <c r="E147" s="194"/>
      <c r="F147" s="194"/>
      <c r="G147" s="216" t="s">
        <v>160</v>
      </c>
      <c r="H147" s="216" t="s">
        <v>235</v>
      </c>
      <c r="I147" s="340">
        <v>132712.51</v>
      </c>
      <c r="J147" s="228">
        <f>SUM(J148:J150)/2</f>
        <v>2430178434</v>
      </c>
      <c r="K147" s="222"/>
      <c r="L147" s="222"/>
      <c r="M147" s="335"/>
      <c r="N147" s="335"/>
      <c r="O147" s="335"/>
      <c r="P147" s="336"/>
      <c r="Q147" s="335"/>
      <c r="R147" s="335"/>
      <c r="S147" s="335"/>
      <c r="T147" s="336"/>
      <c r="U147" s="335"/>
      <c r="V147" s="335"/>
      <c r="W147" s="335"/>
      <c r="X147" s="336"/>
      <c r="Y147" s="335"/>
      <c r="Z147" s="335"/>
      <c r="AA147" s="335"/>
      <c r="AB147" s="336"/>
      <c r="AC147" s="337"/>
    </row>
    <row r="148" spans="1:30" ht="33.75" customHeight="1" x14ac:dyDescent="0.25">
      <c r="A148" s="207"/>
      <c r="B148" s="273">
        <v>3</v>
      </c>
      <c r="C148" s="273">
        <v>25</v>
      </c>
      <c r="D148" s="274">
        <v>4</v>
      </c>
      <c r="E148" s="276">
        <v>106</v>
      </c>
      <c r="F148" s="258"/>
      <c r="G148" s="216" t="s">
        <v>168</v>
      </c>
      <c r="H148" s="216" t="s">
        <v>169</v>
      </c>
      <c r="I148" s="258"/>
      <c r="J148" s="228">
        <f>SUM(J149:J150)</f>
        <v>2430178434</v>
      </c>
      <c r="K148" s="258"/>
      <c r="L148" s="258"/>
      <c r="M148" s="335"/>
      <c r="N148" s="335"/>
      <c r="O148" s="335"/>
      <c r="P148" s="336"/>
      <c r="Q148" s="335"/>
      <c r="R148" s="335"/>
      <c r="S148" s="335"/>
      <c r="T148" s="336"/>
      <c r="U148" s="335"/>
      <c r="V148" s="335"/>
      <c r="W148" s="335"/>
      <c r="X148" s="336"/>
      <c r="Y148" s="335"/>
      <c r="Z148" s="335"/>
      <c r="AA148" s="335"/>
      <c r="AB148" s="336"/>
      <c r="AC148" s="337"/>
    </row>
    <row r="149" spans="1:30" s="181" customFormat="1" ht="66" customHeight="1" x14ac:dyDescent="0.25">
      <c r="A149" s="245"/>
      <c r="B149" s="341">
        <v>3</v>
      </c>
      <c r="C149" s="341">
        <v>25</v>
      </c>
      <c r="D149" s="342">
        <v>4</v>
      </c>
      <c r="E149" s="343">
        <v>106</v>
      </c>
      <c r="F149" s="344" t="s">
        <v>37</v>
      </c>
      <c r="G149" s="248" t="s">
        <v>170</v>
      </c>
      <c r="H149" s="248" t="s">
        <v>171</v>
      </c>
      <c r="I149" s="345" t="s">
        <v>321</v>
      </c>
      <c r="J149" s="346">
        <v>2270268590</v>
      </c>
      <c r="K149" s="250" t="s">
        <v>17</v>
      </c>
      <c r="L149" s="250" t="s">
        <v>266</v>
      </c>
      <c r="M149" s="347">
        <v>0</v>
      </c>
      <c r="N149" s="347">
        <v>0</v>
      </c>
      <c r="O149" s="347">
        <v>376542875</v>
      </c>
      <c r="P149" s="252">
        <f>SUM(M149:O149)</f>
        <v>376542875</v>
      </c>
      <c r="Q149" s="347">
        <v>481273632</v>
      </c>
      <c r="R149" s="348">
        <v>465171850</v>
      </c>
      <c r="S149" s="348">
        <v>51175800</v>
      </c>
      <c r="T149" s="349">
        <f>SUM(Q149:S149)</f>
        <v>997621282</v>
      </c>
      <c r="U149" s="350">
        <v>383149513</v>
      </c>
      <c r="V149" s="350">
        <v>92484500</v>
      </c>
      <c r="W149" s="350">
        <v>73486000</v>
      </c>
      <c r="X149" s="351">
        <f>SUM(U149:W149)</f>
        <v>549120013</v>
      </c>
      <c r="Y149" s="348">
        <v>305472500</v>
      </c>
      <c r="Z149" s="348">
        <v>41511920</v>
      </c>
      <c r="AA149" s="348">
        <v>0</v>
      </c>
      <c r="AB149" s="352">
        <f>SUM(Y149:AA149)</f>
        <v>346984420</v>
      </c>
      <c r="AC149" s="254">
        <f>P149+T149+X149+AB149</f>
        <v>2270268590</v>
      </c>
      <c r="AD149" s="183">
        <f>AC149-J149</f>
        <v>0</v>
      </c>
    </row>
    <row r="150" spans="1:30" ht="66" customHeight="1" x14ac:dyDescent="0.25">
      <c r="A150" s="207"/>
      <c r="B150" s="313">
        <v>3</v>
      </c>
      <c r="C150" s="313">
        <v>25</v>
      </c>
      <c r="D150" s="314">
        <v>4</v>
      </c>
      <c r="E150" s="315">
        <v>106</v>
      </c>
      <c r="F150" s="316" t="s">
        <v>54</v>
      </c>
      <c r="G150" s="232" t="s">
        <v>172</v>
      </c>
      <c r="H150" s="232" t="s">
        <v>173</v>
      </c>
      <c r="I150" s="353" t="s">
        <v>143</v>
      </c>
      <c r="J150" s="354">
        <v>159909844</v>
      </c>
      <c r="K150" s="222" t="s">
        <v>17</v>
      </c>
      <c r="L150" s="222" t="s">
        <v>266</v>
      </c>
      <c r="M150" s="338">
        <v>0</v>
      </c>
      <c r="N150" s="338">
        <v>0</v>
      </c>
      <c r="O150" s="338">
        <v>0</v>
      </c>
      <c r="P150" s="224">
        <f t="shared" ref="P150" si="87">SUM(M150:O150)</f>
        <v>0</v>
      </c>
      <c r="Q150" s="338">
        <v>0</v>
      </c>
      <c r="R150" s="338">
        <v>0</v>
      </c>
      <c r="S150" s="338">
        <v>7538035</v>
      </c>
      <c r="T150" s="224">
        <f>SUM(Q150:S150)</f>
        <v>7538035</v>
      </c>
      <c r="U150" s="338">
        <v>152371809</v>
      </c>
      <c r="V150" s="338">
        <v>0</v>
      </c>
      <c r="W150" s="338">
        <v>0</v>
      </c>
      <c r="X150" s="224">
        <f>SUM(U150:W150)</f>
        <v>152371809</v>
      </c>
      <c r="Y150" s="338">
        <v>0</v>
      </c>
      <c r="Z150" s="338">
        <v>0</v>
      </c>
      <c r="AA150" s="338">
        <v>0</v>
      </c>
      <c r="AB150" s="226">
        <f t="shared" ref="AB150" si="88">SUM(Y150:AA150)</f>
        <v>0</v>
      </c>
      <c r="AC150" s="227">
        <f t="shared" ref="AC150" si="89">P150+T150+X150+AB150</f>
        <v>159909844</v>
      </c>
      <c r="AD150" s="168">
        <f>SUM(AD146+AD149)</f>
        <v>0</v>
      </c>
    </row>
    <row r="151" spans="1:30" s="52" customFormat="1" ht="29.25" customHeight="1" x14ac:dyDescent="0.25">
      <c r="A151" s="266"/>
      <c r="B151" s="293"/>
      <c r="C151" s="293"/>
      <c r="D151" s="294"/>
      <c r="E151" s="295"/>
      <c r="F151" s="294"/>
      <c r="G151" s="296" t="s">
        <v>237</v>
      </c>
      <c r="H151" s="269"/>
      <c r="I151" s="309"/>
      <c r="J151" s="310">
        <f>J152+J163</f>
        <v>459573369</v>
      </c>
      <c r="K151" s="311"/>
      <c r="L151" s="311"/>
      <c r="M151" s="335"/>
      <c r="N151" s="335"/>
      <c r="O151" s="335"/>
      <c r="P151" s="336"/>
      <c r="Q151" s="335"/>
      <c r="R151" s="335"/>
      <c r="S151" s="335"/>
      <c r="T151" s="336"/>
      <c r="U151" s="335"/>
      <c r="V151" s="335"/>
      <c r="W151" s="335"/>
      <c r="X151" s="336"/>
      <c r="Y151" s="335"/>
      <c r="Z151" s="335"/>
      <c r="AA151" s="335"/>
      <c r="AB151" s="336"/>
      <c r="AC151" s="337"/>
    </row>
    <row r="152" spans="1:30" ht="52.5" customHeight="1" x14ac:dyDescent="0.25">
      <c r="A152" s="207"/>
      <c r="B152" s="194">
        <v>3</v>
      </c>
      <c r="C152" s="194">
        <v>25</v>
      </c>
      <c r="D152" s="194" t="s">
        <v>6</v>
      </c>
      <c r="E152" s="194" t="s">
        <v>7</v>
      </c>
      <c r="F152" s="208"/>
      <c r="G152" s="328" t="s">
        <v>8</v>
      </c>
      <c r="H152" s="210" t="s">
        <v>9</v>
      </c>
      <c r="I152" s="258" t="s">
        <v>10</v>
      </c>
      <c r="J152" s="212">
        <f>SUM(J153:J162)/2</f>
        <v>271079950</v>
      </c>
      <c r="K152" s="222"/>
      <c r="L152" s="222"/>
      <c r="M152" s="335"/>
      <c r="N152" s="335"/>
      <c r="O152" s="335"/>
      <c r="P152" s="336"/>
      <c r="Q152" s="335"/>
      <c r="R152" s="335"/>
      <c r="S152" s="335"/>
      <c r="T152" s="336"/>
      <c r="U152" s="335"/>
      <c r="V152" s="335"/>
      <c r="W152" s="335"/>
      <c r="X152" s="336"/>
      <c r="Y152" s="335"/>
      <c r="Z152" s="335"/>
      <c r="AA152" s="335"/>
      <c r="AB152" s="336"/>
      <c r="AC152" s="337"/>
    </row>
    <row r="153" spans="1:30" ht="52.5" customHeight="1" x14ac:dyDescent="0.25">
      <c r="A153" s="207"/>
      <c r="B153" s="213">
        <v>3</v>
      </c>
      <c r="C153" s="213">
        <v>25</v>
      </c>
      <c r="D153" s="214" t="s">
        <v>6</v>
      </c>
      <c r="E153" s="213" t="s">
        <v>44</v>
      </c>
      <c r="F153" s="213"/>
      <c r="G153" s="328" t="s">
        <v>45</v>
      </c>
      <c r="H153" s="329" t="s">
        <v>210</v>
      </c>
      <c r="I153" s="235" t="s">
        <v>47</v>
      </c>
      <c r="J153" s="212">
        <f>SUM(J154:J156)</f>
        <v>39862064</v>
      </c>
      <c r="K153" s="222"/>
      <c r="L153" s="222"/>
      <c r="M153" s="335"/>
      <c r="N153" s="335"/>
      <c r="O153" s="335"/>
      <c r="P153" s="336"/>
      <c r="Q153" s="335"/>
      <c r="R153" s="335"/>
      <c r="S153" s="335"/>
      <c r="T153" s="336"/>
      <c r="U153" s="335"/>
      <c r="V153" s="335"/>
      <c r="W153" s="335"/>
      <c r="X153" s="336"/>
      <c r="Y153" s="335"/>
      <c r="Z153" s="335"/>
      <c r="AA153" s="335"/>
      <c r="AB153" s="336"/>
      <c r="AC153" s="337"/>
    </row>
    <row r="154" spans="1:30" ht="52.5" customHeight="1" x14ac:dyDescent="0.25">
      <c r="A154" s="207"/>
      <c r="B154" s="217">
        <v>3</v>
      </c>
      <c r="C154" s="217">
        <v>25</v>
      </c>
      <c r="D154" s="218" t="s">
        <v>6</v>
      </c>
      <c r="E154" s="217" t="s">
        <v>44</v>
      </c>
      <c r="F154" s="218" t="s">
        <v>33</v>
      </c>
      <c r="G154" s="232" t="s">
        <v>51</v>
      </c>
      <c r="H154" s="232" t="s">
        <v>191</v>
      </c>
      <c r="I154" s="235" t="s">
        <v>53</v>
      </c>
      <c r="J154" s="221">
        <v>9972206</v>
      </c>
      <c r="K154" s="222" t="s">
        <v>238</v>
      </c>
      <c r="L154" s="222" t="s">
        <v>266</v>
      </c>
      <c r="M154" s="355">
        <v>0</v>
      </c>
      <c r="N154" s="355">
        <v>461200</v>
      </c>
      <c r="O154" s="355">
        <v>0</v>
      </c>
      <c r="P154" s="224">
        <v>461200</v>
      </c>
      <c r="Q154" s="355">
        <v>0</v>
      </c>
      <c r="R154" s="355">
        <v>9511006</v>
      </c>
      <c r="S154" s="355">
        <v>0</v>
      </c>
      <c r="T154" s="224">
        <v>9511006</v>
      </c>
      <c r="U154" s="355">
        <v>0</v>
      </c>
      <c r="V154" s="355">
        <v>0</v>
      </c>
      <c r="W154" s="355">
        <v>0</v>
      </c>
      <c r="X154" s="224">
        <v>0</v>
      </c>
      <c r="Y154" s="355">
        <v>0</v>
      </c>
      <c r="Z154" s="355">
        <v>0</v>
      </c>
      <c r="AA154" s="355">
        <v>0</v>
      </c>
      <c r="AB154" s="226">
        <v>0</v>
      </c>
      <c r="AC154" s="227">
        <f t="shared" ref="AC154:AC165" si="90">P154+T154+X154+AB154</f>
        <v>9972206</v>
      </c>
    </row>
    <row r="155" spans="1:30" ht="52.5" customHeight="1" x14ac:dyDescent="0.25">
      <c r="A155" s="207"/>
      <c r="B155" s="217">
        <v>3</v>
      </c>
      <c r="C155" s="217">
        <v>25</v>
      </c>
      <c r="D155" s="218" t="s">
        <v>6</v>
      </c>
      <c r="E155" s="217" t="s">
        <v>44</v>
      </c>
      <c r="F155" s="218" t="s">
        <v>57</v>
      </c>
      <c r="G155" s="232" t="s">
        <v>58</v>
      </c>
      <c r="H155" s="232" t="s">
        <v>59</v>
      </c>
      <c r="I155" s="235" t="s">
        <v>239</v>
      </c>
      <c r="J155" s="221">
        <v>2139858</v>
      </c>
      <c r="K155" s="222" t="s">
        <v>238</v>
      </c>
      <c r="L155" s="222" t="s">
        <v>266</v>
      </c>
      <c r="M155" s="356">
        <v>0</v>
      </c>
      <c r="N155" s="356">
        <v>0</v>
      </c>
      <c r="O155" s="356">
        <v>0</v>
      </c>
      <c r="P155" s="224">
        <v>0</v>
      </c>
      <c r="Q155" s="356">
        <v>0</v>
      </c>
      <c r="R155" s="356">
        <v>0</v>
      </c>
      <c r="S155" s="356">
        <v>0</v>
      </c>
      <c r="T155" s="224">
        <v>0</v>
      </c>
      <c r="U155" s="356">
        <v>0</v>
      </c>
      <c r="V155" s="356">
        <v>0</v>
      </c>
      <c r="W155" s="356">
        <v>0</v>
      </c>
      <c r="X155" s="224">
        <v>0</v>
      </c>
      <c r="Y155" s="356">
        <v>1239858</v>
      </c>
      <c r="Z155" s="356">
        <v>0</v>
      </c>
      <c r="AA155" s="356">
        <v>900000</v>
      </c>
      <c r="AB155" s="226">
        <v>2139858</v>
      </c>
      <c r="AC155" s="227">
        <f t="shared" si="90"/>
        <v>2139858</v>
      </c>
    </row>
    <row r="156" spans="1:30" ht="52.5" customHeight="1" x14ac:dyDescent="0.25">
      <c r="A156" s="207"/>
      <c r="B156" s="217">
        <v>3</v>
      </c>
      <c r="C156" s="217">
        <v>25</v>
      </c>
      <c r="D156" s="218" t="s">
        <v>6</v>
      </c>
      <c r="E156" s="217" t="s">
        <v>44</v>
      </c>
      <c r="F156" s="218" t="s">
        <v>61</v>
      </c>
      <c r="G156" s="232" t="s">
        <v>62</v>
      </c>
      <c r="H156" s="232" t="s">
        <v>63</v>
      </c>
      <c r="I156" s="235" t="s">
        <v>76</v>
      </c>
      <c r="J156" s="221">
        <v>27750000</v>
      </c>
      <c r="K156" s="222" t="s">
        <v>238</v>
      </c>
      <c r="L156" s="222" t="s">
        <v>266</v>
      </c>
      <c r="M156" s="335">
        <v>2560000</v>
      </c>
      <c r="N156" s="335">
        <v>2560000</v>
      </c>
      <c r="O156" s="335">
        <v>2560000</v>
      </c>
      <c r="P156" s="224">
        <v>7680000</v>
      </c>
      <c r="Q156" s="335">
        <v>2560000</v>
      </c>
      <c r="R156" s="335">
        <v>2560000</v>
      </c>
      <c r="S156" s="335">
        <v>2560000</v>
      </c>
      <c r="T156" s="224">
        <v>7680000</v>
      </c>
      <c r="U156" s="335">
        <v>2560000</v>
      </c>
      <c r="V156" s="335">
        <v>2560000</v>
      </c>
      <c r="W156" s="335">
        <v>2560000</v>
      </c>
      <c r="X156" s="224">
        <v>7680000</v>
      </c>
      <c r="Y156" s="335">
        <v>2560000</v>
      </c>
      <c r="Z156" s="335">
        <v>2150000</v>
      </c>
      <c r="AA156" s="338">
        <v>0</v>
      </c>
      <c r="AB156" s="226">
        <v>4710000</v>
      </c>
      <c r="AC156" s="227">
        <f t="shared" si="90"/>
        <v>27750000</v>
      </c>
    </row>
    <row r="157" spans="1:30" ht="54" customHeight="1" x14ac:dyDescent="0.25">
      <c r="A157" s="207"/>
      <c r="B157" s="213">
        <v>3</v>
      </c>
      <c r="C157" s="213">
        <v>25</v>
      </c>
      <c r="D157" s="214" t="s">
        <v>6</v>
      </c>
      <c r="E157" s="213" t="s">
        <v>70</v>
      </c>
      <c r="F157" s="213"/>
      <c r="G157" s="328" t="s">
        <v>71</v>
      </c>
      <c r="H157" s="329" t="s">
        <v>194</v>
      </c>
      <c r="I157" s="235" t="s">
        <v>240</v>
      </c>
      <c r="J157" s="228">
        <f>SUM(J158)</f>
        <v>172044048</v>
      </c>
      <c r="K157" s="222"/>
      <c r="L157" s="222" t="s">
        <v>266</v>
      </c>
      <c r="M157" s="338"/>
      <c r="N157" s="338"/>
      <c r="O157" s="338"/>
      <c r="P157" s="224">
        <v>0</v>
      </c>
      <c r="Q157" s="338"/>
      <c r="R157" s="338"/>
      <c r="S157" s="338"/>
      <c r="T157" s="224">
        <v>0</v>
      </c>
      <c r="U157" s="338"/>
      <c r="V157" s="338"/>
      <c r="W157" s="338"/>
      <c r="X157" s="224">
        <v>0</v>
      </c>
      <c r="Y157" s="338"/>
      <c r="Z157" s="338"/>
      <c r="AA157" s="338"/>
      <c r="AB157" s="226">
        <v>0</v>
      </c>
      <c r="AC157" s="357"/>
    </row>
    <row r="158" spans="1:30" ht="54" customHeight="1" x14ac:dyDescent="0.25">
      <c r="A158" s="207"/>
      <c r="B158" s="217">
        <v>3</v>
      </c>
      <c r="C158" s="217">
        <v>25</v>
      </c>
      <c r="D158" s="218" t="s">
        <v>6</v>
      </c>
      <c r="E158" s="217" t="s">
        <v>70</v>
      </c>
      <c r="F158" s="218" t="s">
        <v>54</v>
      </c>
      <c r="G158" s="232" t="s">
        <v>77</v>
      </c>
      <c r="H158" s="232" t="s">
        <v>78</v>
      </c>
      <c r="I158" s="235" t="s">
        <v>221</v>
      </c>
      <c r="J158" s="221">
        <v>172044048</v>
      </c>
      <c r="K158" s="222" t="s">
        <v>238</v>
      </c>
      <c r="L158" s="222" t="s">
        <v>266</v>
      </c>
      <c r="M158" s="338">
        <v>0</v>
      </c>
      <c r="N158" s="338">
        <v>22078584</v>
      </c>
      <c r="O158" s="338">
        <v>22078584</v>
      </c>
      <c r="P158" s="224">
        <v>44157168</v>
      </c>
      <c r="Q158" s="338">
        <v>22078584</v>
      </c>
      <c r="R158" s="338">
        <v>22078584</v>
      </c>
      <c r="S158" s="338">
        <v>22078584</v>
      </c>
      <c r="T158" s="224">
        <v>66235752</v>
      </c>
      <c r="U158" s="338">
        <v>22078584</v>
      </c>
      <c r="V158" s="338">
        <v>6595424</v>
      </c>
      <c r="W158" s="338">
        <v>6595424</v>
      </c>
      <c r="X158" s="224">
        <v>35269432</v>
      </c>
      <c r="Y158" s="338">
        <v>6595424</v>
      </c>
      <c r="Z158" s="338">
        <v>6595424</v>
      </c>
      <c r="AA158" s="338">
        <v>13190848</v>
      </c>
      <c r="AB158" s="226">
        <v>26381696</v>
      </c>
      <c r="AC158" s="227">
        <f t="shared" si="90"/>
        <v>172044048</v>
      </c>
    </row>
    <row r="159" spans="1:30" ht="54" customHeight="1" x14ac:dyDescent="0.25">
      <c r="A159" s="207"/>
      <c r="B159" s="213">
        <v>3</v>
      </c>
      <c r="C159" s="213">
        <v>25</v>
      </c>
      <c r="D159" s="214" t="s">
        <v>6</v>
      </c>
      <c r="E159" s="213" t="s">
        <v>89</v>
      </c>
      <c r="F159" s="213"/>
      <c r="G159" s="328" t="s">
        <v>90</v>
      </c>
      <c r="H159" s="329" t="s">
        <v>195</v>
      </c>
      <c r="I159" s="235" t="s">
        <v>196</v>
      </c>
      <c r="J159" s="228">
        <f>SUM(J160:J162)</f>
        <v>59173838</v>
      </c>
      <c r="K159" s="222"/>
      <c r="L159" s="222" t="s">
        <v>266</v>
      </c>
      <c r="M159" s="335"/>
      <c r="N159" s="335"/>
      <c r="O159" s="335"/>
      <c r="P159" s="336"/>
      <c r="Q159" s="335"/>
      <c r="R159" s="335"/>
      <c r="S159" s="335"/>
      <c r="T159" s="224">
        <v>0</v>
      </c>
      <c r="U159" s="335"/>
      <c r="V159" s="335"/>
      <c r="W159" s="335"/>
      <c r="X159" s="336"/>
      <c r="Y159" s="335"/>
      <c r="Z159" s="335"/>
      <c r="AA159" s="335"/>
      <c r="AB159" s="336"/>
      <c r="AC159" s="357"/>
    </row>
    <row r="160" spans="1:30" ht="66.75" customHeight="1" x14ac:dyDescent="0.25">
      <c r="A160" s="207"/>
      <c r="B160" s="217">
        <v>3</v>
      </c>
      <c r="C160" s="217">
        <v>25</v>
      </c>
      <c r="D160" s="218" t="s">
        <v>6</v>
      </c>
      <c r="E160" s="217" t="s">
        <v>89</v>
      </c>
      <c r="F160" s="218" t="s">
        <v>15</v>
      </c>
      <c r="G160" s="232" t="s">
        <v>92</v>
      </c>
      <c r="H160" s="232" t="s">
        <v>93</v>
      </c>
      <c r="I160" s="235" t="s">
        <v>88</v>
      </c>
      <c r="J160" s="221">
        <v>21023838</v>
      </c>
      <c r="K160" s="222" t="s">
        <v>109</v>
      </c>
      <c r="L160" s="222" t="s">
        <v>266</v>
      </c>
      <c r="M160" s="338">
        <v>0</v>
      </c>
      <c r="N160" s="338">
        <v>2000000</v>
      </c>
      <c r="O160" s="338">
        <v>3443919</v>
      </c>
      <c r="P160" s="224">
        <v>5443919</v>
      </c>
      <c r="Q160" s="338">
        <v>2000000</v>
      </c>
      <c r="R160" s="338">
        <v>2000000</v>
      </c>
      <c r="S160" s="338">
        <v>2443919</v>
      </c>
      <c r="T160" s="224">
        <v>6443919</v>
      </c>
      <c r="U160" s="338">
        <v>2000000</v>
      </c>
      <c r="V160" s="338">
        <v>2000000</v>
      </c>
      <c r="W160" s="338">
        <v>2000000</v>
      </c>
      <c r="X160" s="224">
        <v>6000000</v>
      </c>
      <c r="Y160" s="338">
        <v>2000000</v>
      </c>
      <c r="Z160" s="338">
        <v>1136000</v>
      </c>
      <c r="AA160" s="338">
        <v>0</v>
      </c>
      <c r="AB160" s="226">
        <v>3136000</v>
      </c>
      <c r="AC160" s="227">
        <f t="shared" si="90"/>
        <v>21023838</v>
      </c>
    </row>
    <row r="161" spans="1:29" ht="55.5" customHeight="1" x14ac:dyDescent="0.25">
      <c r="A161" s="207"/>
      <c r="B161" s="217">
        <v>3</v>
      </c>
      <c r="C161" s="217">
        <v>25</v>
      </c>
      <c r="D161" s="217">
        <v>1</v>
      </c>
      <c r="E161" s="217" t="s">
        <v>241</v>
      </c>
      <c r="F161" s="218" t="s">
        <v>41</v>
      </c>
      <c r="G161" s="232" t="s">
        <v>95</v>
      </c>
      <c r="H161" s="232" t="s">
        <v>96</v>
      </c>
      <c r="I161" s="235" t="s">
        <v>88</v>
      </c>
      <c r="J161" s="221">
        <v>13150000</v>
      </c>
      <c r="K161" s="222" t="s">
        <v>238</v>
      </c>
      <c r="L161" s="222" t="s">
        <v>266</v>
      </c>
      <c r="M161" s="338">
        <v>0</v>
      </c>
      <c r="N161" s="338">
        <v>0</v>
      </c>
      <c r="O161" s="338">
        <v>3000000</v>
      </c>
      <c r="P161" s="224">
        <v>3000000</v>
      </c>
      <c r="Q161" s="338">
        <v>3000000</v>
      </c>
      <c r="R161" s="338">
        <v>2000000</v>
      </c>
      <c r="S161" s="338">
        <v>0</v>
      </c>
      <c r="T161" s="224">
        <v>5000000</v>
      </c>
      <c r="U161" s="338">
        <v>0</v>
      </c>
      <c r="V161" s="338">
        <v>5150000</v>
      </c>
      <c r="W161" s="338">
        <v>0</v>
      </c>
      <c r="X161" s="224">
        <v>5150000</v>
      </c>
      <c r="Y161" s="338">
        <v>0</v>
      </c>
      <c r="Z161" s="338">
        <v>0</v>
      </c>
      <c r="AA161" s="338">
        <v>0</v>
      </c>
      <c r="AB161" s="226">
        <v>0</v>
      </c>
      <c r="AC161" s="227">
        <f t="shared" si="90"/>
        <v>13150000</v>
      </c>
    </row>
    <row r="162" spans="1:29" ht="55.5" customHeight="1" x14ac:dyDescent="0.25">
      <c r="A162" s="207"/>
      <c r="B162" s="217">
        <v>3</v>
      </c>
      <c r="C162" s="217">
        <v>25</v>
      </c>
      <c r="D162" s="218" t="s">
        <v>6</v>
      </c>
      <c r="E162" s="217" t="s">
        <v>89</v>
      </c>
      <c r="F162" s="218" t="s">
        <v>66</v>
      </c>
      <c r="G162" s="232" t="s">
        <v>98</v>
      </c>
      <c r="H162" s="232" t="s">
        <v>99</v>
      </c>
      <c r="I162" s="235" t="s">
        <v>226</v>
      </c>
      <c r="J162" s="221">
        <v>25000000</v>
      </c>
      <c r="K162" s="222"/>
      <c r="L162" s="222" t="s">
        <v>266</v>
      </c>
      <c r="M162" s="338">
        <v>0</v>
      </c>
      <c r="N162" s="338">
        <v>0</v>
      </c>
      <c r="O162" s="338">
        <v>0</v>
      </c>
      <c r="P162" s="224">
        <v>0</v>
      </c>
      <c r="Q162" s="338">
        <v>25000000</v>
      </c>
      <c r="R162" s="338">
        <v>0</v>
      </c>
      <c r="S162" s="338">
        <v>0</v>
      </c>
      <c r="T162" s="224">
        <v>25000000</v>
      </c>
      <c r="U162" s="338">
        <v>0</v>
      </c>
      <c r="V162" s="338">
        <v>0</v>
      </c>
      <c r="W162" s="338">
        <v>0</v>
      </c>
      <c r="X162" s="224">
        <v>0</v>
      </c>
      <c r="Y162" s="338">
        <v>0</v>
      </c>
      <c r="Z162" s="338">
        <v>0</v>
      </c>
      <c r="AA162" s="338">
        <v>0</v>
      </c>
      <c r="AB162" s="226">
        <v>0</v>
      </c>
      <c r="AC162" s="227">
        <f t="shared" si="90"/>
        <v>25000000</v>
      </c>
    </row>
    <row r="163" spans="1:29" ht="171" x14ac:dyDescent="0.25">
      <c r="A163" s="207"/>
      <c r="B163" s="213">
        <v>3</v>
      </c>
      <c r="C163" s="213">
        <v>25</v>
      </c>
      <c r="D163" s="214" t="s">
        <v>242</v>
      </c>
      <c r="E163" s="358"/>
      <c r="F163" s="358"/>
      <c r="G163" s="242" t="s">
        <v>175</v>
      </c>
      <c r="H163" s="232" t="s">
        <v>243</v>
      </c>
      <c r="I163" s="359">
        <v>29845.279999999999</v>
      </c>
      <c r="J163" s="228">
        <f>SUM(J164:J165)/2</f>
        <v>188493419</v>
      </c>
      <c r="K163" s="222" t="s">
        <v>109</v>
      </c>
      <c r="L163" s="222" t="s">
        <v>266</v>
      </c>
      <c r="M163" s="335"/>
      <c r="N163" s="335"/>
      <c r="O163" s="335"/>
      <c r="P163" s="336"/>
      <c r="Q163" s="335"/>
      <c r="R163" s="335"/>
      <c r="S163" s="335"/>
      <c r="T163" s="336"/>
      <c r="U163" s="335"/>
      <c r="V163" s="335"/>
      <c r="W163" s="335"/>
      <c r="X163" s="336"/>
      <c r="Y163" s="335"/>
      <c r="Z163" s="335"/>
      <c r="AA163" s="335"/>
      <c r="AB163" s="336"/>
      <c r="AC163" s="227"/>
    </row>
    <row r="164" spans="1:29" ht="90" x14ac:dyDescent="0.25">
      <c r="A164" s="207"/>
      <c r="B164" s="213">
        <v>3</v>
      </c>
      <c r="C164" s="213">
        <v>25</v>
      </c>
      <c r="D164" s="214" t="s">
        <v>242</v>
      </c>
      <c r="E164" s="213" t="s">
        <v>7</v>
      </c>
      <c r="F164" s="217"/>
      <c r="G164" s="216" t="s">
        <v>183</v>
      </c>
      <c r="H164" s="216" t="s">
        <v>244</v>
      </c>
      <c r="I164" s="222" t="s">
        <v>245</v>
      </c>
      <c r="J164" s="221">
        <v>188493419</v>
      </c>
      <c r="K164" s="222"/>
      <c r="L164" s="222" t="s">
        <v>266</v>
      </c>
      <c r="M164" s="360"/>
      <c r="N164" s="360"/>
      <c r="O164" s="360"/>
      <c r="P164" s="361"/>
      <c r="Q164" s="360"/>
      <c r="R164" s="360"/>
      <c r="S164" s="360"/>
      <c r="T164" s="361"/>
      <c r="U164" s="360"/>
      <c r="V164" s="360"/>
      <c r="W164" s="360"/>
      <c r="X164" s="361"/>
      <c r="Y164" s="360"/>
      <c r="Z164" s="360"/>
      <c r="AA164" s="360"/>
      <c r="AB164" s="362"/>
      <c r="AC164" s="227"/>
    </row>
    <row r="165" spans="1:29" ht="178.5" customHeight="1" x14ac:dyDescent="0.25">
      <c r="A165" s="207"/>
      <c r="B165" s="278">
        <v>3</v>
      </c>
      <c r="C165" s="278">
        <v>25</v>
      </c>
      <c r="D165" s="279">
        <v>6</v>
      </c>
      <c r="E165" s="280">
        <v>102</v>
      </c>
      <c r="F165" s="291" t="s">
        <v>37</v>
      </c>
      <c r="G165" s="232" t="s">
        <v>185</v>
      </c>
      <c r="H165" s="232" t="s">
        <v>186</v>
      </c>
      <c r="I165" s="222" t="s">
        <v>277</v>
      </c>
      <c r="J165" s="221">
        <v>188493419</v>
      </c>
      <c r="K165" s="222" t="s">
        <v>109</v>
      </c>
      <c r="L165" s="222" t="s">
        <v>266</v>
      </c>
      <c r="M165" s="360">
        <v>0</v>
      </c>
      <c r="N165" s="360">
        <v>1834000</v>
      </c>
      <c r="O165" s="360">
        <v>50395249</v>
      </c>
      <c r="P165" s="224">
        <v>52229249</v>
      </c>
      <c r="Q165" s="360">
        <v>30344000</v>
      </c>
      <c r="R165" s="360">
        <v>76004170</v>
      </c>
      <c r="S165" s="360">
        <v>29916000</v>
      </c>
      <c r="T165" s="224">
        <v>136264170</v>
      </c>
      <c r="U165" s="360">
        <v>0</v>
      </c>
      <c r="V165" s="360">
        <v>0</v>
      </c>
      <c r="W165" s="360">
        <v>0</v>
      </c>
      <c r="X165" s="224">
        <v>0</v>
      </c>
      <c r="Y165" s="360">
        <v>0</v>
      </c>
      <c r="Z165" s="360">
        <v>0</v>
      </c>
      <c r="AA165" s="360">
        <v>0</v>
      </c>
      <c r="AB165" s="226">
        <v>0</v>
      </c>
      <c r="AC165" s="227">
        <f t="shared" si="90"/>
        <v>188493419</v>
      </c>
    </row>
    <row r="166" spans="1:29" s="52" customFormat="1" ht="39" customHeight="1" x14ac:dyDescent="0.25">
      <c r="A166" s="266"/>
      <c r="B166" s="325"/>
      <c r="C166" s="325"/>
      <c r="D166" s="325"/>
      <c r="E166" s="325"/>
      <c r="F166" s="325"/>
      <c r="G166" s="326" t="s">
        <v>246</v>
      </c>
      <c r="H166" s="326"/>
      <c r="I166" s="270"/>
      <c r="J166" s="310">
        <f>J167+J179</f>
        <v>1955187444</v>
      </c>
      <c r="K166" s="272">
        <f>SUM(K167:K181)</f>
        <v>0</v>
      </c>
      <c r="L166" s="272"/>
      <c r="M166" s="335"/>
      <c r="N166" s="335"/>
      <c r="O166" s="335"/>
      <c r="P166" s="336"/>
      <c r="Q166" s="335"/>
      <c r="R166" s="335"/>
      <c r="S166" s="335"/>
      <c r="T166" s="336"/>
      <c r="U166" s="335"/>
      <c r="V166" s="335"/>
      <c r="W166" s="335"/>
      <c r="X166" s="336"/>
      <c r="Y166" s="335"/>
      <c r="Z166" s="335"/>
      <c r="AA166" s="335"/>
      <c r="AB166" s="336"/>
      <c r="AC166" s="337"/>
    </row>
    <row r="167" spans="1:29" ht="45" x14ac:dyDescent="0.25">
      <c r="A167" s="207"/>
      <c r="B167" s="194">
        <v>3</v>
      </c>
      <c r="C167" s="194">
        <v>25</v>
      </c>
      <c r="D167" s="194" t="s">
        <v>6</v>
      </c>
      <c r="E167" s="194"/>
      <c r="F167" s="208"/>
      <c r="G167" s="328" t="s">
        <v>8</v>
      </c>
      <c r="H167" s="210" t="s">
        <v>9</v>
      </c>
      <c r="I167" s="321">
        <v>1</v>
      </c>
      <c r="J167" s="212">
        <v>782015814</v>
      </c>
      <c r="K167" s="222"/>
      <c r="L167" s="222"/>
      <c r="M167" s="335"/>
      <c r="N167" s="335"/>
      <c r="O167" s="335"/>
      <c r="P167" s="336"/>
      <c r="Q167" s="335"/>
      <c r="R167" s="335"/>
      <c r="S167" s="335"/>
      <c r="T167" s="336"/>
      <c r="U167" s="335"/>
      <c r="V167" s="335"/>
      <c r="W167" s="335"/>
      <c r="X167" s="336"/>
      <c r="Y167" s="335"/>
      <c r="Z167" s="335"/>
      <c r="AA167" s="335"/>
      <c r="AB167" s="336"/>
      <c r="AC167" s="337"/>
    </row>
    <row r="168" spans="1:29" ht="30" x14ac:dyDescent="0.25">
      <c r="A168" s="207"/>
      <c r="B168" s="213">
        <v>3</v>
      </c>
      <c r="C168" s="213">
        <v>25</v>
      </c>
      <c r="D168" s="214" t="s">
        <v>6</v>
      </c>
      <c r="E168" s="213" t="s">
        <v>44</v>
      </c>
      <c r="F168" s="213"/>
      <c r="G168" s="328" t="s">
        <v>45</v>
      </c>
      <c r="H168" s="329" t="s">
        <v>210</v>
      </c>
      <c r="I168" s="235" t="s">
        <v>47</v>
      </c>
      <c r="J168" s="212">
        <f>SUM(J169:J172)</f>
        <v>127873014</v>
      </c>
      <c r="K168" s="222"/>
      <c r="L168" s="222"/>
      <c r="M168" s="335"/>
      <c r="N168" s="335"/>
      <c r="O168" s="335"/>
      <c r="P168" s="336"/>
      <c r="Q168" s="335"/>
      <c r="R168" s="335"/>
      <c r="S168" s="335"/>
      <c r="T168" s="336"/>
      <c r="U168" s="335"/>
      <c r="V168" s="335"/>
      <c r="W168" s="335"/>
      <c r="X168" s="336"/>
      <c r="Y168" s="335"/>
      <c r="Z168" s="335"/>
      <c r="AA168" s="335"/>
      <c r="AB168" s="336"/>
      <c r="AC168" s="337"/>
    </row>
    <row r="169" spans="1:29" ht="41.25" customHeight="1" x14ac:dyDescent="0.25">
      <c r="A169" s="207"/>
      <c r="B169" s="217">
        <v>3</v>
      </c>
      <c r="C169" s="217">
        <v>25</v>
      </c>
      <c r="D169" s="218" t="s">
        <v>6</v>
      </c>
      <c r="E169" s="217" t="s">
        <v>44</v>
      </c>
      <c r="F169" s="218" t="s">
        <v>33</v>
      </c>
      <c r="G169" s="232" t="s">
        <v>51</v>
      </c>
      <c r="H169" s="232" t="s">
        <v>191</v>
      </c>
      <c r="I169" s="235" t="s">
        <v>211</v>
      </c>
      <c r="J169" s="221">
        <v>16167314</v>
      </c>
      <c r="K169" s="222" t="s">
        <v>238</v>
      </c>
      <c r="L169" s="222" t="s">
        <v>266</v>
      </c>
      <c r="M169" s="363">
        <v>0</v>
      </c>
      <c r="N169" s="355"/>
      <c r="O169" s="355">
        <v>16167314</v>
      </c>
      <c r="P169" s="224">
        <v>16167314</v>
      </c>
      <c r="Q169" s="363">
        <v>0</v>
      </c>
      <c r="R169" s="363">
        <v>0</v>
      </c>
      <c r="S169" s="363">
        <v>0</v>
      </c>
      <c r="T169" s="224">
        <v>0</v>
      </c>
      <c r="U169" s="363">
        <v>0</v>
      </c>
      <c r="V169" s="363">
        <v>0</v>
      </c>
      <c r="W169" s="363">
        <v>0</v>
      </c>
      <c r="X169" s="224">
        <v>0</v>
      </c>
      <c r="Y169" s="363">
        <v>0</v>
      </c>
      <c r="Z169" s="363">
        <v>0</v>
      </c>
      <c r="AA169" s="363">
        <v>0</v>
      </c>
      <c r="AB169" s="226">
        <v>0</v>
      </c>
      <c r="AC169" s="227">
        <f t="shared" ref="AC169:AC177" si="91">P169+T169+X169+AB169</f>
        <v>16167314</v>
      </c>
    </row>
    <row r="170" spans="1:29" ht="41.25" customHeight="1" x14ac:dyDescent="0.25">
      <c r="A170" s="207"/>
      <c r="B170" s="217">
        <v>3</v>
      </c>
      <c r="C170" s="217">
        <v>25</v>
      </c>
      <c r="D170" s="218" t="s">
        <v>6</v>
      </c>
      <c r="E170" s="217" t="s">
        <v>44</v>
      </c>
      <c r="F170" s="218" t="s">
        <v>54</v>
      </c>
      <c r="G170" s="232" t="s">
        <v>55</v>
      </c>
      <c r="H170" s="232" t="s">
        <v>56</v>
      </c>
      <c r="I170" s="235" t="s">
        <v>259</v>
      </c>
      <c r="J170" s="221">
        <v>11200000</v>
      </c>
      <c r="K170" s="222" t="s">
        <v>238</v>
      </c>
      <c r="L170" s="222" t="s">
        <v>266</v>
      </c>
      <c r="M170" s="356">
        <v>0</v>
      </c>
      <c r="N170" s="356"/>
      <c r="O170" s="356">
        <v>4200000</v>
      </c>
      <c r="P170" s="224">
        <v>4200000</v>
      </c>
      <c r="Q170" s="356">
        <v>1400000</v>
      </c>
      <c r="R170" s="356">
        <v>1400000</v>
      </c>
      <c r="S170" s="356">
        <v>1400000</v>
      </c>
      <c r="T170" s="224">
        <v>4200000</v>
      </c>
      <c r="U170" s="356">
        <v>1400000</v>
      </c>
      <c r="V170" s="356">
        <v>1400000</v>
      </c>
      <c r="W170" s="356"/>
      <c r="X170" s="224">
        <v>2800000</v>
      </c>
      <c r="Y170" s="356">
        <v>0</v>
      </c>
      <c r="Z170" s="356">
        <v>0</v>
      </c>
      <c r="AA170" s="356">
        <v>0</v>
      </c>
      <c r="AB170" s="226">
        <v>0</v>
      </c>
      <c r="AC170" s="227">
        <f t="shared" si="91"/>
        <v>11200000</v>
      </c>
    </row>
    <row r="171" spans="1:29" ht="41.25" customHeight="1" x14ac:dyDescent="0.25">
      <c r="A171" s="207"/>
      <c r="B171" s="217">
        <v>3</v>
      </c>
      <c r="C171" s="217">
        <v>25</v>
      </c>
      <c r="D171" s="218" t="s">
        <v>6</v>
      </c>
      <c r="E171" s="217" t="s">
        <v>44</v>
      </c>
      <c r="F171" s="218" t="s">
        <v>57</v>
      </c>
      <c r="G171" s="232" t="s">
        <v>58</v>
      </c>
      <c r="H171" s="232" t="s">
        <v>59</v>
      </c>
      <c r="I171" s="235" t="s">
        <v>259</v>
      </c>
      <c r="J171" s="221">
        <v>9505700</v>
      </c>
      <c r="K171" s="222" t="s">
        <v>238</v>
      </c>
      <c r="L171" s="222" t="s">
        <v>266</v>
      </c>
      <c r="M171" s="335">
        <v>0</v>
      </c>
      <c r="N171" s="356"/>
      <c r="O171" s="356">
        <v>9005700</v>
      </c>
      <c r="P171" s="224">
        <v>9005700</v>
      </c>
      <c r="Q171" s="356">
        <v>0</v>
      </c>
      <c r="R171" s="356">
        <v>0</v>
      </c>
      <c r="S171" s="356">
        <v>0</v>
      </c>
      <c r="T171" s="224">
        <v>0</v>
      </c>
      <c r="U171" s="356">
        <v>0</v>
      </c>
      <c r="V171" s="356">
        <v>0</v>
      </c>
      <c r="W171" s="356">
        <v>0</v>
      </c>
      <c r="X171" s="224">
        <v>0</v>
      </c>
      <c r="Y171" s="356">
        <v>0</v>
      </c>
      <c r="Z171" s="356">
        <v>500000</v>
      </c>
      <c r="AA171" s="356">
        <v>0</v>
      </c>
      <c r="AB171" s="226">
        <v>500000</v>
      </c>
      <c r="AC171" s="227">
        <f t="shared" si="91"/>
        <v>9505700</v>
      </c>
    </row>
    <row r="172" spans="1:29" ht="41.25" customHeight="1" x14ac:dyDescent="0.25">
      <c r="A172" s="207"/>
      <c r="B172" s="217">
        <v>3</v>
      </c>
      <c r="C172" s="217">
        <v>25</v>
      </c>
      <c r="D172" s="218" t="s">
        <v>6</v>
      </c>
      <c r="E172" s="217" t="s">
        <v>44</v>
      </c>
      <c r="F172" s="218" t="s">
        <v>61</v>
      </c>
      <c r="G172" s="232" t="s">
        <v>62</v>
      </c>
      <c r="H172" s="232" t="s">
        <v>63</v>
      </c>
      <c r="I172" s="235" t="s">
        <v>273</v>
      </c>
      <c r="J172" s="221">
        <v>91000000</v>
      </c>
      <c r="K172" s="222" t="s">
        <v>238</v>
      </c>
      <c r="L172" s="222" t="s">
        <v>266</v>
      </c>
      <c r="M172" s="335">
        <v>0</v>
      </c>
      <c r="N172" s="335"/>
      <c r="O172" s="335">
        <v>17785000</v>
      </c>
      <c r="P172" s="224">
        <v>17785000</v>
      </c>
      <c r="Q172" s="335">
        <v>8892500</v>
      </c>
      <c r="R172" s="335">
        <v>40340000</v>
      </c>
      <c r="S172" s="335">
        <v>8892500</v>
      </c>
      <c r="T172" s="224">
        <v>58125000</v>
      </c>
      <c r="U172" s="335">
        <v>6287500</v>
      </c>
      <c r="V172" s="335">
        <v>6287500</v>
      </c>
      <c r="W172" s="335">
        <v>2515000</v>
      </c>
      <c r="X172" s="224">
        <v>15090000</v>
      </c>
      <c r="Y172" s="335">
        <v>0</v>
      </c>
      <c r="Z172" s="335">
        <v>0</v>
      </c>
      <c r="AA172" s="335">
        <v>0</v>
      </c>
      <c r="AB172" s="226">
        <v>0</v>
      </c>
      <c r="AC172" s="227">
        <f t="shared" si="91"/>
        <v>91000000</v>
      </c>
    </row>
    <row r="173" spans="1:29" ht="41.25" customHeight="1" x14ac:dyDescent="0.25">
      <c r="A173" s="207"/>
      <c r="B173" s="213">
        <v>3</v>
      </c>
      <c r="C173" s="213">
        <v>25</v>
      </c>
      <c r="D173" s="214" t="s">
        <v>6</v>
      </c>
      <c r="E173" s="213" t="s">
        <v>70</v>
      </c>
      <c r="F173" s="213"/>
      <c r="G173" s="328" t="s">
        <v>71</v>
      </c>
      <c r="H173" s="329" t="s">
        <v>194</v>
      </c>
      <c r="I173" s="235" t="s">
        <v>196</v>
      </c>
      <c r="J173" s="228">
        <f>SUM(J174)</f>
        <v>432852800</v>
      </c>
      <c r="K173" s="222"/>
      <c r="L173" s="222" t="s">
        <v>266</v>
      </c>
      <c r="M173" s="335"/>
      <c r="N173" s="335"/>
      <c r="O173" s="335"/>
      <c r="P173" s="224"/>
      <c r="Q173" s="335"/>
      <c r="R173" s="335"/>
      <c r="S173" s="335"/>
      <c r="T173" s="224"/>
      <c r="U173" s="335"/>
      <c r="V173" s="335"/>
      <c r="W173" s="335"/>
      <c r="X173" s="224"/>
      <c r="Y173" s="335"/>
      <c r="Z173" s="335"/>
      <c r="AA173" s="335"/>
      <c r="AB173" s="226"/>
      <c r="AC173" s="337"/>
    </row>
    <row r="174" spans="1:29" ht="41.25" customHeight="1" x14ac:dyDescent="0.25">
      <c r="A174" s="207"/>
      <c r="B174" s="217">
        <v>3</v>
      </c>
      <c r="C174" s="217">
        <v>25</v>
      </c>
      <c r="D174" s="218" t="s">
        <v>6</v>
      </c>
      <c r="E174" s="217" t="s">
        <v>70</v>
      </c>
      <c r="F174" s="218" t="s">
        <v>37</v>
      </c>
      <c r="G174" s="232" t="s">
        <v>77</v>
      </c>
      <c r="H174" s="232" t="s">
        <v>78</v>
      </c>
      <c r="I174" s="235" t="s">
        <v>14</v>
      </c>
      <c r="J174" s="221">
        <v>432852800</v>
      </c>
      <c r="K174" s="222" t="s">
        <v>238</v>
      </c>
      <c r="L174" s="222" t="s">
        <v>266</v>
      </c>
      <c r="M174" s="335">
        <v>0</v>
      </c>
      <c r="N174" s="335">
        <v>36194400</v>
      </c>
      <c r="O174" s="335">
        <v>34384680</v>
      </c>
      <c r="P174" s="224">
        <v>70579080</v>
      </c>
      <c r="Q174" s="335">
        <v>36194400</v>
      </c>
      <c r="R174" s="335">
        <v>36194400</v>
      </c>
      <c r="S174" s="335">
        <v>36194400</v>
      </c>
      <c r="T174" s="224">
        <v>108583200</v>
      </c>
      <c r="U174" s="335">
        <v>36194400</v>
      </c>
      <c r="V174" s="335">
        <v>36194400</v>
      </c>
      <c r="W174" s="335">
        <v>36194400</v>
      </c>
      <c r="X174" s="224">
        <v>108583200</v>
      </c>
      <c r="Y174" s="335">
        <v>36194400</v>
      </c>
      <c r="Z174" s="335">
        <v>36194400</v>
      </c>
      <c r="AA174" s="335">
        <v>72718520</v>
      </c>
      <c r="AB174" s="226">
        <v>145107320</v>
      </c>
      <c r="AC174" s="227">
        <f t="shared" si="91"/>
        <v>432852800</v>
      </c>
    </row>
    <row r="175" spans="1:29" ht="72.75" customHeight="1" x14ac:dyDescent="0.25">
      <c r="A175" s="207"/>
      <c r="B175" s="217">
        <v>3</v>
      </c>
      <c r="C175" s="217">
        <v>25</v>
      </c>
      <c r="D175" s="217">
        <v>1</v>
      </c>
      <c r="E175" s="217" t="s">
        <v>89</v>
      </c>
      <c r="F175" s="217"/>
      <c r="G175" s="328" t="s">
        <v>90</v>
      </c>
      <c r="H175" s="329" t="s">
        <v>195</v>
      </c>
      <c r="I175" s="235" t="s">
        <v>196</v>
      </c>
      <c r="J175" s="228">
        <f>SUM(J176:J178)</f>
        <v>221290000</v>
      </c>
      <c r="K175" s="222"/>
      <c r="L175" s="222" t="s">
        <v>266</v>
      </c>
      <c r="M175" s="335"/>
      <c r="N175" s="335"/>
      <c r="O175" s="335"/>
      <c r="P175" s="336"/>
      <c r="Q175" s="335"/>
      <c r="R175" s="335"/>
      <c r="S175" s="335"/>
      <c r="T175" s="336"/>
      <c r="U175" s="335"/>
      <c r="V175" s="335"/>
      <c r="W175" s="335"/>
      <c r="X175" s="336"/>
      <c r="Y175" s="335"/>
      <c r="Z175" s="335"/>
      <c r="AA175" s="335"/>
      <c r="AB175" s="336"/>
      <c r="AC175" s="337"/>
    </row>
    <row r="176" spans="1:29" ht="92.25" customHeight="1" x14ac:dyDescent="0.25">
      <c r="A176" s="207"/>
      <c r="B176" s="217">
        <v>3</v>
      </c>
      <c r="C176" s="217">
        <v>25</v>
      </c>
      <c r="D176" s="217">
        <v>1</v>
      </c>
      <c r="E176" s="217" t="s">
        <v>89</v>
      </c>
      <c r="F176" s="218" t="s">
        <v>15</v>
      </c>
      <c r="G176" s="232" t="s">
        <v>92</v>
      </c>
      <c r="H176" s="232" t="s">
        <v>93</v>
      </c>
      <c r="I176" s="235" t="s">
        <v>88</v>
      </c>
      <c r="J176" s="221">
        <v>73440000</v>
      </c>
      <c r="K176" s="222" t="s">
        <v>238</v>
      </c>
      <c r="L176" s="222" t="s">
        <v>266</v>
      </c>
      <c r="M176" s="335">
        <v>0</v>
      </c>
      <c r="N176" s="335"/>
      <c r="O176" s="335">
        <v>73440000</v>
      </c>
      <c r="P176" s="224">
        <v>73440000</v>
      </c>
      <c r="Q176" s="335">
        <v>0</v>
      </c>
      <c r="R176" s="335">
        <v>0</v>
      </c>
      <c r="S176" s="335">
        <v>0</v>
      </c>
      <c r="T176" s="224">
        <v>0</v>
      </c>
      <c r="U176" s="335">
        <v>0</v>
      </c>
      <c r="V176" s="335">
        <v>0</v>
      </c>
      <c r="W176" s="335">
        <v>0</v>
      </c>
      <c r="X176" s="224">
        <v>0</v>
      </c>
      <c r="Y176" s="335">
        <v>0</v>
      </c>
      <c r="Z176" s="335">
        <v>0</v>
      </c>
      <c r="AA176" s="335">
        <v>0</v>
      </c>
      <c r="AB176" s="226">
        <v>0</v>
      </c>
      <c r="AC176" s="227">
        <f t="shared" si="91"/>
        <v>73440000</v>
      </c>
    </row>
    <row r="177" spans="1:29" ht="53.25" customHeight="1" x14ac:dyDescent="0.25">
      <c r="A177" s="207"/>
      <c r="B177" s="217">
        <v>3</v>
      </c>
      <c r="C177" s="217">
        <v>25</v>
      </c>
      <c r="D177" s="217">
        <v>1</v>
      </c>
      <c r="E177" s="217" t="s">
        <v>241</v>
      </c>
      <c r="F177" s="218" t="s">
        <v>41</v>
      </c>
      <c r="G177" s="232" t="s">
        <v>95</v>
      </c>
      <c r="H177" s="232" t="s">
        <v>96</v>
      </c>
      <c r="I177" s="235" t="s">
        <v>233</v>
      </c>
      <c r="J177" s="221">
        <v>147850000</v>
      </c>
      <c r="K177" s="222" t="s">
        <v>238</v>
      </c>
      <c r="L177" s="222" t="s">
        <v>266</v>
      </c>
      <c r="M177" s="335">
        <v>0</v>
      </c>
      <c r="N177" s="335"/>
      <c r="O177" s="335">
        <v>87850000</v>
      </c>
      <c r="P177" s="224">
        <v>87850000</v>
      </c>
      <c r="Q177" s="335">
        <v>0</v>
      </c>
      <c r="R177" s="335">
        <v>0</v>
      </c>
      <c r="S177" s="335">
        <v>60000000</v>
      </c>
      <c r="T177" s="224">
        <v>60000000</v>
      </c>
      <c r="U177" s="335">
        <v>0</v>
      </c>
      <c r="V177" s="335">
        <v>0</v>
      </c>
      <c r="W177" s="335">
        <v>0</v>
      </c>
      <c r="X177" s="224">
        <v>0</v>
      </c>
      <c r="Y177" s="335">
        <v>0</v>
      </c>
      <c r="Z177" s="335">
        <v>0</v>
      </c>
      <c r="AA177" s="335">
        <v>0</v>
      </c>
      <c r="AB177" s="226">
        <v>0</v>
      </c>
      <c r="AC177" s="227">
        <f t="shared" si="91"/>
        <v>147850000</v>
      </c>
    </row>
    <row r="178" spans="1:29" ht="70.5" customHeight="1" x14ac:dyDescent="0.25">
      <c r="A178" s="207"/>
      <c r="B178" s="217">
        <v>3</v>
      </c>
      <c r="C178" s="217">
        <v>25</v>
      </c>
      <c r="D178" s="218" t="s">
        <v>6</v>
      </c>
      <c r="E178" s="217" t="s">
        <v>89</v>
      </c>
      <c r="F178" s="218" t="s">
        <v>66</v>
      </c>
      <c r="G178" s="232" t="s">
        <v>98</v>
      </c>
      <c r="H178" s="232" t="s">
        <v>99</v>
      </c>
      <c r="I178" s="235" t="s">
        <v>100</v>
      </c>
      <c r="J178" s="221">
        <v>0</v>
      </c>
      <c r="K178" s="222" t="s">
        <v>238</v>
      </c>
      <c r="L178" s="222" t="s">
        <v>266</v>
      </c>
      <c r="M178" s="335"/>
      <c r="N178" s="335"/>
      <c r="O178" s="335"/>
      <c r="P178" s="336"/>
      <c r="Q178" s="335"/>
      <c r="R178" s="335"/>
      <c r="S178" s="335"/>
      <c r="T178" s="336"/>
      <c r="U178" s="335"/>
      <c r="V178" s="335"/>
      <c r="W178" s="335"/>
      <c r="X178" s="336"/>
      <c r="Y178" s="335"/>
      <c r="Z178" s="335"/>
      <c r="AA178" s="335"/>
      <c r="AB178" s="336"/>
      <c r="AC178" s="337"/>
    </row>
    <row r="179" spans="1:29" ht="35.25" customHeight="1" x14ac:dyDescent="0.25">
      <c r="A179" s="207"/>
      <c r="B179" s="194">
        <v>3</v>
      </c>
      <c r="C179" s="194">
        <v>25</v>
      </c>
      <c r="D179" s="194" t="s">
        <v>247</v>
      </c>
      <c r="E179" s="364"/>
      <c r="F179" s="258"/>
      <c r="G179" s="216" t="s">
        <v>248</v>
      </c>
      <c r="H179" s="216" t="s">
        <v>249</v>
      </c>
      <c r="I179" s="365">
        <v>140000</v>
      </c>
      <c r="J179" s="228">
        <f>SUM(J180:J181)/2</f>
        <v>1173171630</v>
      </c>
      <c r="K179" s="222"/>
      <c r="L179" s="222" t="s">
        <v>266</v>
      </c>
      <c r="M179" s="335"/>
      <c r="N179" s="335"/>
      <c r="O179" s="335"/>
      <c r="P179" s="336"/>
      <c r="Q179" s="335"/>
      <c r="R179" s="335"/>
      <c r="S179" s="335"/>
      <c r="T179" s="336"/>
      <c r="U179" s="335"/>
      <c r="V179" s="335"/>
      <c r="W179" s="335"/>
      <c r="X179" s="336"/>
      <c r="Y179" s="335"/>
      <c r="Z179" s="335"/>
      <c r="AA179" s="335"/>
      <c r="AB179" s="336"/>
      <c r="AC179" s="337"/>
    </row>
    <row r="180" spans="1:29" ht="55.5" customHeight="1" x14ac:dyDescent="0.25">
      <c r="A180" s="207"/>
      <c r="B180" s="273">
        <v>3</v>
      </c>
      <c r="C180" s="273">
        <v>25</v>
      </c>
      <c r="D180" s="274">
        <v>3</v>
      </c>
      <c r="E180" s="276">
        <v>106</v>
      </c>
      <c r="F180" s="258"/>
      <c r="G180" s="216" t="s">
        <v>250</v>
      </c>
      <c r="H180" s="220" t="s">
        <v>251</v>
      </c>
      <c r="I180" s="222" t="s">
        <v>100</v>
      </c>
      <c r="J180" s="221">
        <f>J181</f>
        <v>1173171630</v>
      </c>
      <c r="K180" s="222" t="s">
        <v>238</v>
      </c>
      <c r="L180" s="222" t="s">
        <v>266</v>
      </c>
      <c r="M180" s="366"/>
      <c r="N180" s="366"/>
      <c r="O180" s="366"/>
      <c r="P180" s="224"/>
      <c r="Q180" s="366"/>
      <c r="R180" s="366"/>
      <c r="S180" s="366"/>
      <c r="T180" s="224"/>
      <c r="U180" s="366"/>
      <c r="V180" s="366"/>
      <c r="W180" s="366"/>
      <c r="X180" s="224"/>
      <c r="Y180" s="366"/>
      <c r="Z180" s="366"/>
      <c r="AA180" s="366"/>
      <c r="AB180" s="367"/>
      <c r="AC180" s="337"/>
    </row>
    <row r="181" spans="1:29" ht="42" customHeight="1" x14ac:dyDescent="0.25">
      <c r="A181" s="207"/>
      <c r="B181" s="278">
        <v>3</v>
      </c>
      <c r="C181" s="278">
        <v>25</v>
      </c>
      <c r="D181" s="279">
        <v>3</v>
      </c>
      <c r="E181" s="280">
        <v>106</v>
      </c>
      <c r="F181" s="279" t="s">
        <v>33</v>
      </c>
      <c r="G181" s="232" t="s">
        <v>252</v>
      </c>
      <c r="H181" s="232" t="s">
        <v>253</v>
      </c>
      <c r="I181" s="222" t="s">
        <v>100</v>
      </c>
      <c r="J181" s="281">
        <v>1173171630</v>
      </c>
      <c r="K181" s="222" t="s">
        <v>238</v>
      </c>
      <c r="L181" s="222" t="s">
        <v>266</v>
      </c>
      <c r="M181" s="366">
        <v>0</v>
      </c>
      <c r="N181" s="366">
        <v>973171630</v>
      </c>
      <c r="O181" s="366">
        <v>0</v>
      </c>
      <c r="P181" s="224">
        <v>973171630</v>
      </c>
      <c r="Q181" s="366"/>
      <c r="R181" s="366">
        <v>200000000</v>
      </c>
      <c r="S181" s="366">
        <v>0</v>
      </c>
      <c r="T181" s="224">
        <v>200000000</v>
      </c>
      <c r="U181" s="366">
        <v>0</v>
      </c>
      <c r="V181" s="366">
        <v>0</v>
      </c>
      <c r="W181" s="366">
        <v>0</v>
      </c>
      <c r="X181" s="224">
        <v>0</v>
      </c>
      <c r="Y181" s="366"/>
      <c r="Z181" s="366"/>
      <c r="AA181" s="366">
        <v>0</v>
      </c>
      <c r="AB181" s="226">
        <v>0</v>
      </c>
      <c r="AC181" s="227">
        <f t="shared" ref="AC181" si="92">P181+T181+X181+AB181</f>
        <v>1173171630</v>
      </c>
    </row>
    <row r="182" spans="1:29" ht="37.5" customHeight="1" x14ac:dyDescent="0.25">
      <c r="A182" s="106"/>
      <c r="B182" s="368"/>
      <c r="C182" s="368"/>
      <c r="D182" s="368"/>
      <c r="E182" s="368"/>
      <c r="F182" s="368"/>
      <c r="G182" s="368"/>
      <c r="H182" s="368"/>
      <c r="I182" s="369"/>
      <c r="J182" s="370">
        <f>J13+J42+J45+J56+J68+J76+J83+J94+J100+J111+J116+J130+J136+J147+J152+J163+J167+J179</f>
        <v>43713762957</v>
      </c>
      <c r="K182" s="369"/>
      <c r="L182" s="369"/>
      <c r="M182" s="370">
        <f>SUM(M11:M181)</f>
        <v>2398740950.6363635</v>
      </c>
      <c r="N182" s="370">
        <f t="shared" ref="N182:AB182" si="93">SUM(N11:N181)</f>
        <v>4478408623.636364</v>
      </c>
      <c r="O182" s="370">
        <f t="shared" si="93"/>
        <v>8009399756.2727299</v>
      </c>
      <c r="P182" s="371">
        <f t="shared" si="93"/>
        <v>14886549330.545456</v>
      </c>
      <c r="Q182" s="370">
        <f t="shared" si="93"/>
        <v>4719231103.636364</v>
      </c>
      <c r="R182" s="370">
        <f t="shared" si="93"/>
        <v>4180439274.6363635</v>
      </c>
      <c r="S182" s="370">
        <f t="shared" si="93"/>
        <v>7258453452.272727</v>
      </c>
      <c r="T182" s="371">
        <f t="shared" si="93"/>
        <v>16158123830.545454</v>
      </c>
      <c r="U182" s="370">
        <f t="shared" si="93"/>
        <v>3932508696.6363635</v>
      </c>
      <c r="V182" s="370">
        <f t="shared" si="93"/>
        <v>3237321236.6363635</v>
      </c>
      <c r="W182" s="370">
        <f t="shared" si="93"/>
        <v>3049708284.6363635</v>
      </c>
      <c r="X182" s="371">
        <f t="shared" si="93"/>
        <v>10219538217.90909</v>
      </c>
      <c r="Y182" s="370">
        <f t="shared" si="93"/>
        <v>1172637791</v>
      </c>
      <c r="Z182" s="370">
        <f t="shared" si="93"/>
        <v>779634962</v>
      </c>
      <c r="AA182" s="370">
        <f t="shared" si="93"/>
        <v>497278825</v>
      </c>
      <c r="AB182" s="371">
        <f t="shared" si="93"/>
        <v>2449551578</v>
      </c>
      <c r="AC182" s="370">
        <f>SUM(AC11:AC181)</f>
        <v>43713762957</v>
      </c>
    </row>
    <row r="183" spans="1:29" ht="23.25" x14ac:dyDescent="0.25">
      <c r="J183" s="4"/>
      <c r="L183" s="139"/>
      <c r="O183" s="189"/>
      <c r="P183" s="190"/>
      <c r="Q183" s="189"/>
      <c r="R183" s="189"/>
      <c r="S183" s="189"/>
      <c r="T183" s="372"/>
      <c r="U183" s="189"/>
      <c r="V183" s="189"/>
      <c r="W183" s="189"/>
      <c r="X183" s="190"/>
      <c r="Y183" s="189"/>
      <c r="Z183" s="189"/>
      <c r="AA183" s="189"/>
      <c r="AB183" s="190"/>
    </row>
    <row r="184" spans="1:29" x14ac:dyDescent="0.25">
      <c r="J184" s="139">
        <v>43713762957</v>
      </c>
      <c r="L184" s="168"/>
      <c r="O184" s="189"/>
      <c r="P184" s="190"/>
      <c r="Q184" s="373"/>
      <c r="R184" s="189"/>
      <c r="S184" s="189"/>
      <c r="T184" s="190"/>
      <c r="U184" s="189"/>
      <c r="V184" s="189"/>
      <c r="W184" s="189"/>
      <c r="X184" s="190"/>
      <c r="Y184" s="189"/>
      <c r="Z184" s="189"/>
      <c r="AA184" s="189"/>
      <c r="AB184" s="190"/>
      <c r="AC184" s="139">
        <v>43713762957</v>
      </c>
    </row>
    <row r="185" spans="1:29" x14ac:dyDescent="0.25">
      <c r="O185" s="189"/>
      <c r="P185" s="190"/>
      <c r="Q185" s="189"/>
      <c r="R185" s="189"/>
      <c r="S185" s="189"/>
      <c r="T185" s="190"/>
      <c r="U185" s="189"/>
      <c r="V185" s="189"/>
      <c r="W185" s="189"/>
      <c r="X185" s="190"/>
      <c r="Y185" s="189"/>
      <c r="Z185" s="189"/>
      <c r="AA185" s="189"/>
      <c r="AB185" s="190"/>
      <c r="AC185" s="21"/>
    </row>
    <row r="186" spans="1:29" x14ac:dyDescent="0.25">
      <c r="J186" s="139">
        <f>J182-J184</f>
        <v>0</v>
      </c>
      <c r="L186" s="169">
        <f>J184-J182</f>
        <v>0</v>
      </c>
      <c r="O186" s="189"/>
      <c r="P186" s="190"/>
      <c r="Q186" s="189"/>
      <c r="R186" s="189"/>
      <c r="S186" s="189"/>
      <c r="T186" s="190"/>
      <c r="U186" s="189"/>
      <c r="V186" s="189"/>
      <c r="W186" s="189"/>
      <c r="X186" s="190"/>
      <c r="Y186" s="189"/>
      <c r="Z186" s="189"/>
      <c r="AA186" s="189"/>
      <c r="AB186" s="190"/>
      <c r="AC186" s="139">
        <f>AC182-AC184</f>
        <v>0</v>
      </c>
    </row>
    <row r="187" spans="1:29" x14ac:dyDescent="0.25">
      <c r="O187" s="189"/>
      <c r="P187" s="190"/>
      <c r="Q187" s="189"/>
      <c r="R187" s="189"/>
      <c r="S187" s="189"/>
      <c r="T187" s="374"/>
      <c r="U187" s="189"/>
      <c r="V187" s="189"/>
      <c r="W187" s="189"/>
      <c r="X187" s="190"/>
      <c r="Y187" s="189"/>
      <c r="Z187" s="189"/>
      <c r="AA187" s="189"/>
      <c r="AB187" s="190"/>
    </row>
    <row r="189" spans="1:29" x14ac:dyDescent="0.25">
      <c r="P189" s="175"/>
    </row>
    <row r="190" spans="1:29" ht="15" customHeight="1" x14ac:dyDescent="0.25">
      <c r="O190" s="172"/>
      <c r="P190" s="172"/>
      <c r="R190" s="172"/>
      <c r="S190" s="172"/>
      <c r="T190" s="172"/>
      <c r="U190" s="172"/>
      <c r="V190" s="172"/>
      <c r="X190" s="172"/>
      <c r="Y190" s="172"/>
      <c r="AB190" s="172"/>
    </row>
    <row r="191" spans="1:29" x14ac:dyDescent="0.25">
      <c r="P191" s="176"/>
      <c r="T191" s="175"/>
      <c r="X191" s="173"/>
      <c r="AB191" s="173"/>
    </row>
    <row r="195" spans="15:28" x14ac:dyDescent="0.25">
      <c r="O195" s="21" t="s">
        <v>323</v>
      </c>
      <c r="P195" s="177">
        <v>14887571025</v>
      </c>
      <c r="T195" s="174">
        <v>16158123833</v>
      </c>
      <c r="X195" s="175">
        <v>10219538216</v>
      </c>
      <c r="AB195" s="175">
        <v>2448529883</v>
      </c>
    </row>
    <row r="196" spans="15:28" x14ac:dyDescent="0.25">
      <c r="P196" s="173">
        <f>P182-P195</f>
        <v>-1021694.4545440674</v>
      </c>
      <c r="T196" s="173">
        <f>T182-T195</f>
        <v>-2.4545459747314453</v>
      </c>
      <c r="X196" s="173">
        <f>X182-X195</f>
        <v>1.9090900421142578</v>
      </c>
      <c r="AB196" s="173">
        <f>AB182-AB195</f>
        <v>1021695</v>
      </c>
    </row>
    <row r="197" spans="15:28" x14ac:dyDescent="0.25">
      <c r="AB197" s="173"/>
    </row>
  </sheetData>
  <mergeCells count="11">
    <mergeCell ref="M8:AC8"/>
    <mergeCell ref="A2:AC2"/>
    <mergeCell ref="A3:AC3"/>
    <mergeCell ref="A8:A9"/>
    <mergeCell ref="B8:F9"/>
    <mergeCell ref="G8:G9"/>
    <mergeCell ref="H8:H9"/>
    <mergeCell ref="I8:I9"/>
    <mergeCell ref="J8:J9"/>
    <mergeCell ref="K8:K9"/>
    <mergeCell ref="L8:L9"/>
  </mergeCells>
  <pageMargins left="0.47244094488188981" right="0.47244094488188981" top="0.59055118110236227" bottom="0.59055118110236227" header="0.19685039370078741" footer="0.31496062992125984"/>
  <pageSetup paperSize="14" scale="35" orientation="landscape" horizontalDpi="4294967293" verticalDpi="360" r:id="rId1"/>
  <headerFooter>
    <oddFooter>&amp;R&amp;20&amp;P</oddFooter>
  </headerFooter>
  <rowBreaks count="8" manualBreakCount="8">
    <brk id="33" max="28" man="1"/>
    <brk id="54" max="28" man="1"/>
    <brk id="69" max="28" man="1"/>
    <brk id="86" max="28" man="1"/>
    <brk id="107" max="16383" man="1"/>
    <brk id="131" max="28" man="1"/>
    <brk id="156" max="28" man="1"/>
    <brk id="165"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1:T30"/>
  <sheetViews>
    <sheetView workbookViewId="0">
      <selection activeCell="P20" sqref="P20:R20"/>
    </sheetView>
  </sheetViews>
  <sheetFormatPr defaultRowHeight="15" x14ac:dyDescent="0.25"/>
  <cols>
    <col min="4" max="4" width="16.42578125" bestFit="1" customWidth="1"/>
    <col min="5" max="5" width="15.42578125" bestFit="1" customWidth="1"/>
    <col min="6" max="6" width="14.28515625" bestFit="1" customWidth="1"/>
    <col min="10" max="10" width="15.42578125" bestFit="1" customWidth="1"/>
    <col min="12" max="14" width="12.5703125" bestFit="1" customWidth="1"/>
    <col min="15" max="15" width="11.5703125" bestFit="1" customWidth="1"/>
    <col min="16" max="16" width="12.5703125" bestFit="1" customWidth="1"/>
    <col min="17" max="18" width="11.5703125" bestFit="1" customWidth="1"/>
    <col min="19" max="19" width="12.5703125" bestFit="1" customWidth="1"/>
    <col min="20" max="20" width="11.5703125" bestFit="1" customWidth="1"/>
  </cols>
  <sheetData>
    <row r="11" spans="4:10" x14ac:dyDescent="0.25">
      <c r="J11" s="171">
        <v>46486900</v>
      </c>
    </row>
    <row r="12" spans="4:10" x14ac:dyDescent="0.25">
      <c r="J12" s="171">
        <v>277934400</v>
      </c>
    </row>
    <row r="13" spans="4:10" x14ac:dyDescent="0.25">
      <c r="J13" s="171">
        <v>106486900</v>
      </c>
    </row>
    <row r="14" spans="4:10" x14ac:dyDescent="0.25">
      <c r="J14" s="171">
        <f>SUM(J11:J13)</f>
        <v>430908200</v>
      </c>
    </row>
    <row r="16" spans="4:10" x14ac:dyDescent="0.25">
      <c r="D16" s="171">
        <v>2172499352</v>
      </c>
    </row>
    <row r="17" spans="4:20" x14ac:dyDescent="0.25">
      <c r="D17" s="171">
        <v>2172499352</v>
      </c>
    </row>
    <row r="18" spans="4:20" x14ac:dyDescent="0.25">
      <c r="D18" s="171">
        <v>4452654706</v>
      </c>
      <c r="E18" s="171">
        <f>SUM(D16:D18)</f>
        <v>8797653410</v>
      </c>
      <c r="F18" s="178">
        <f>'RAK PERGESERAN oke'!P19</f>
        <v>8797653410.5454559</v>
      </c>
      <c r="G18" s="179">
        <f>E18-F18</f>
        <v>-0.5454559326171875</v>
      </c>
      <c r="J18" t="s">
        <v>322</v>
      </c>
    </row>
    <row r="19" spans="4:20" x14ac:dyDescent="0.25">
      <c r="D19" s="171">
        <v>2172499352</v>
      </c>
    </row>
    <row r="20" spans="4:20" x14ac:dyDescent="0.25">
      <c r="D20" s="171">
        <v>2172499352</v>
      </c>
      <c r="J20" s="171">
        <v>376542875</v>
      </c>
      <c r="L20" s="178">
        <v>376542875</v>
      </c>
      <c r="M20" s="178">
        <v>481273632</v>
      </c>
      <c r="N20" s="178">
        <v>465171850</v>
      </c>
      <c r="O20" s="178">
        <v>51175800</v>
      </c>
      <c r="P20" s="178">
        <v>383149513</v>
      </c>
      <c r="Q20" s="178">
        <v>92484500</v>
      </c>
      <c r="R20" s="178">
        <v>73486000</v>
      </c>
      <c r="S20" s="178">
        <v>305472500</v>
      </c>
      <c r="T20" s="178">
        <v>41511920</v>
      </c>
    </row>
    <row r="21" spans="4:20" x14ac:dyDescent="0.25">
      <c r="D21" s="171">
        <v>4452654709</v>
      </c>
      <c r="E21" s="171">
        <f>SUM(D19:D21)</f>
        <v>8797653413</v>
      </c>
      <c r="J21" s="171">
        <v>481273632</v>
      </c>
    </row>
    <row r="22" spans="4:20" x14ac:dyDescent="0.25">
      <c r="D22" s="171">
        <v>2172499352</v>
      </c>
      <c r="J22" s="171">
        <v>465171850</v>
      </c>
    </row>
    <row r="23" spans="4:20" x14ac:dyDescent="0.25">
      <c r="D23" s="171">
        <v>2172499352</v>
      </c>
      <c r="J23" s="171">
        <v>51175800</v>
      </c>
    </row>
    <row r="24" spans="4:20" x14ac:dyDescent="0.25">
      <c r="D24" s="171">
        <v>2172499352</v>
      </c>
      <c r="E24" s="171">
        <f>SUM(D22:D24)</f>
        <v>6517498056</v>
      </c>
      <c r="J24" s="171">
        <v>383149513</v>
      </c>
    </row>
    <row r="25" spans="4:20" x14ac:dyDescent="0.25">
      <c r="D25" s="171">
        <f>SUM(D16:D24)</f>
        <v>24112804879</v>
      </c>
      <c r="J25" s="171">
        <v>92484500</v>
      </c>
    </row>
    <row r="26" spans="4:20" x14ac:dyDescent="0.25">
      <c r="J26" s="171">
        <v>73486000</v>
      </c>
    </row>
    <row r="27" spans="4:20" x14ac:dyDescent="0.25">
      <c r="J27" s="171">
        <v>305472500</v>
      </c>
    </row>
    <row r="28" spans="4:20" x14ac:dyDescent="0.25">
      <c r="J28" s="171">
        <v>41511920</v>
      </c>
    </row>
    <row r="29" spans="4:20" x14ac:dyDescent="0.25">
      <c r="F29" s="171">
        <v>48117150</v>
      </c>
      <c r="J29" s="171">
        <f>SUM(J20:J28)</f>
        <v>2270268590</v>
      </c>
    </row>
    <row r="30" spans="4:20" x14ac:dyDescent="0.25">
      <c r="F30" s="171">
        <v>2653150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RAK PERGESERAN edit</vt:lpstr>
      <vt:lpstr>RAK MURNI</vt:lpstr>
      <vt:lpstr>RAK PERGESERAN oke</vt:lpstr>
      <vt:lpstr>Sheet1</vt:lpstr>
      <vt:lpstr>'RAK MURNI'!Print_Area</vt:lpstr>
      <vt:lpstr>'RAK PERGESERAN edit'!Print_Area</vt:lpstr>
      <vt:lpstr>'RAK PERGESERAN oke'!Print_Area</vt:lpstr>
      <vt:lpstr>'RAK MURNI'!Print_Titles</vt:lpstr>
      <vt:lpstr>'RAK PERGESERAN edit'!Print_Titles</vt:lpstr>
      <vt:lpstr>'RAK PERGESERAN oke'!Print_Titles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 Perencanaan</dc:creator>
  <cp:lastModifiedBy>USER</cp:lastModifiedBy>
  <cp:lastPrinted>2025-02-18T06:47:01Z</cp:lastPrinted>
  <dcterms:created xsi:type="dcterms:W3CDTF">2024-02-13T08:54:59Z</dcterms:created>
  <dcterms:modified xsi:type="dcterms:W3CDTF">2025-03-12T02:39:49Z</dcterms:modified>
</cp:coreProperties>
</file>